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 firstSheet="1" activeTab="1"/>
  </bookViews>
  <sheets>
    <sheet name="Planilha Orçamentária - Lote 1" sheetId="2" state="hidden" r:id="rId1"/>
    <sheet name="Cronograma lote - 1 " sheetId="4" r:id="rId2"/>
    <sheet name="Planilha Orçamentária- Lote 2" sheetId="1" state="hidden" r:id="rId3"/>
    <sheet name="Cronograma lote - 2" sheetId="6" r:id="rId4"/>
    <sheet name="Planilha4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4" i="2" l="1"/>
  <c r="I168" i="2"/>
  <c r="I161" i="2"/>
  <c r="I157" i="2"/>
  <c r="I98" i="2"/>
  <c r="I76" i="2"/>
  <c r="I67" i="2"/>
  <c r="I59" i="2"/>
  <c r="I55" i="2"/>
  <c r="I47" i="2"/>
  <c r="I41" i="2"/>
  <c r="I14" i="2"/>
  <c r="E11" i="6"/>
  <c r="E10" i="6"/>
  <c r="I12" i="6" s="1"/>
  <c r="I8" i="1"/>
  <c r="H9" i="1"/>
  <c r="I9" i="1" s="1"/>
  <c r="G12" i="6" l="1"/>
  <c r="J12" i="6" s="1"/>
  <c r="A11" i="6" l="1"/>
  <c r="E12" i="6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F11" i="6" l="1"/>
  <c r="F10" i="6"/>
  <c r="H195" i="2"/>
  <c r="I195" i="2" s="1"/>
  <c r="E23" i="4" s="1"/>
  <c r="H193" i="2"/>
  <c r="I193" i="2" s="1"/>
  <c r="I192" i="2"/>
  <c r="I191" i="2"/>
  <c r="I190" i="2"/>
  <c r="I189" i="2"/>
  <c r="I188" i="2"/>
  <c r="I187" i="2"/>
  <c r="I186" i="2"/>
  <c r="H185" i="2"/>
  <c r="I185" i="2" s="1"/>
  <c r="H184" i="2"/>
  <c r="I184" i="2" s="1"/>
  <c r="H183" i="2"/>
  <c r="I183" i="2" s="1"/>
  <c r="H182" i="2"/>
  <c r="I182" i="2" s="1"/>
  <c r="I181" i="2"/>
  <c r="I180" i="2"/>
  <c r="I179" i="2"/>
  <c r="I178" i="2"/>
  <c r="I177" i="2"/>
  <c r="H176" i="2"/>
  <c r="I176" i="2" s="1"/>
  <c r="H175" i="2"/>
  <c r="I175" i="2" s="1"/>
  <c r="I174" i="2"/>
  <c r="I173" i="2"/>
  <c r="I172" i="2"/>
  <c r="I171" i="2"/>
  <c r="I170" i="2"/>
  <c r="H169" i="2"/>
  <c r="I169" i="2" s="1"/>
  <c r="H167" i="2"/>
  <c r="I167" i="2" s="1"/>
  <c r="H166" i="2"/>
  <c r="I166" i="2" s="1"/>
  <c r="H165" i="2"/>
  <c r="I165" i="2" s="1"/>
  <c r="H164" i="2"/>
  <c r="I164" i="2" s="1"/>
  <c r="H163" i="2"/>
  <c r="I163" i="2" s="1"/>
  <c r="H162" i="2"/>
  <c r="I162" i="2" s="1"/>
  <c r="H160" i="2"/>
  <c r="I160" i="2" s="1"/>
  <c r="H159" i="2"/>
  <c r="I159" i="2" s="1"/>
  <c r="H158" i="2"/>
  <c r="I158" i="2" s="1"/>
  <c r="H156" i="2"/>
  <c r="I156" i="2" s="1"/>
  <c r="H155" i="2"/>
  <c r="I155" i="2" s="1"/>
  <c r="H154" i="2"/>
  <c r="I154" i="2" s="1"/>
  <c r="H153" i="2"/>
  <c r="I153" i="2" s="1"/>
  <c r="H152" i="2"/>
  <c r="I152" i="2" s="1"/>
  <c r="H151" i="2"/>
  <c r="I151" i="2" s="1"/>
  <c r="H149" i="2"/>
  <c r="I149" i="2" s="1"/>
  <c r="H148" i="2"/>
  <c r="I148" i="2" s="1"/>
  <c r="H147" i="2"/>
  <c r="I147" i="2" s="1"/>
  <c r="H146" i="2"/>
  <c r="I146" i="2" s="1"/>
  <c r="H145" i="2"/>
  <c r="I145" i="2" s="1"/>
  <c r="H144" i="2"/>
  <c r="I144" i="2" s="1"/>
  <c r="H143" i="2"/>
  <c r="I143" i="2" s="1"/>
  <c r="H142" i="2"/>
  <c r="I142" i="2" s="1"/>
  <c r="H141" i="2"/>
  <c r="I141" i="2" s="1"/>
  <c r="H139" i="2"/>
  <c r="I139" i="2" s="1"/>
  <c r="H138" i="2"/>
  <c r="I138" i="2" s="1"/>
  <c r="H137" i="2"/>
  <c r="I137" i="2" s="1"/>
  <c r="H136" i="2"/>
  <c r="I136" i="2" s="1"/>
  <c r="H135" i="2"/>
  <c r="I135" i="2" s="1"/>
  <c r="I134" i="2"/>
  <c r="H134" i="2"/>
  <c r="H133" i="2"/>
  <c r="I133" i="2" s="1"/>
  <c r="H132" i="2"/>
  <c r="I132" i="2" s="1"/>
  <c r="H131" i="2"/>
  <c r="I131" i="2" s="1"/>
  <c r="H130" i="2"/>
  <c r="I130" i="2" s="1"/>
  <c r="I129" i="2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10" i="2" s="1"/>
  <c r="H109" i="2"/>
  <c r="I109" i="2" s="1"/>
  <c r="H108" i="2"/>
  <c r="I108" i="2" s="1"/>
  <c r="H107" i="2"/>
  <c r="I107" i="2" s="1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7" i="2"/>
  <c r="I97" i="2" s="1"/>
  <c r="H96" i="2"/>
  <c r="I96" i="2" s="1"/>
  <c r="H95" i="2"/>
  <c r="I95" i="2" s="1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I88" i="2"/>
  <c r="H87" i="2"/>
  <c r="I87" i="2" s="1"/>
  <c r="H86" i="2"/>
  <c r="I86" i="2" s="1"/>
  <c r="H85" i="2"/>
  <c r="I85" i="2" s="1"/>
  <c r="H84" i="2"/>
  <c r="I84" i="2" s="1"/>
  <c r="H83" i="2"/>
  <c r="I83" i="2" s="1"/>
  <c r="H82" i="2"/>
  <c r="I82" i="2" s="1"/>
  <c r="H80" i="2"/>
  <c r="I80" i="2" s="1"/>
  <c r="H79" i="2"/>
  <c r="I79" i="2" s="1"/>
  <c r="H78" i="2"/>
  <c r="I78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H69" i="2"/>
  <c r="I69" i="2" s="1"/>
  <c r="I68" i="2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I58" i="2"/>
  <c r="I57" i="2"/>
  <c r="H56" i="2"/>
  <c r="I56" i="2" s="1"/>
  <c r="E14" i="4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6" i="2"/>
  <c r="I46" i="2" s="1"/>
  <c r="H45" i="2"/>
  <c r="I45" i="2" s="1"/>
  <c r="H44" i="2"/>
  <c r="I44" i="2" s="1"/>
  <c r="H43" i="2"/>
  <c r="I43" i="2" s="1"/>
  <c r="H42" i="2"/>
  <c r="I42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I13" i="2"/>
  <c r="H12" i="2"/>
  <c r="I12" i="2" s="1"/>
  <c r="H11" i="2"/>
  <c r="I11" i="2" s="1"/>
  <c r="H10" i="2"/>
  <c r="I10" i="2" s="1"/>
  <c r="H9" i="2"/>
  <c r="I9" i="2" s="1"/>
  <c r="I13" i="6" l="1"/>
  <c r="J13" i="6" s="1"/>
  <c r="G13" i="6"/>
  <c r="H13" i="6" s="1"/>
  <c r="F13" i="6"/>
  <c r="I15" i="2"/>
  <c r="E11" i="4" s="1"/>
  <c r="E13" i="4"/>
  <c r="I8" i="2"/>
  <c r="E10" i="4" s="1"/>
  <c r="I77" i="2"/>
  <c r="E20" i="4"/>
  <c r="I30" i="2"/>
  <c r="I140" i="2"/>
  <c r="E12" i="4"/>
  <c r="E16" i="4"/>
  <c r="E15" i="4"/>
  <c r="I150" i="2"/>
  <c r="E19" i="4" s="1"/>
  <c r="I81" i="2"/>
  <c r="E22" i="4"/>
  <c r="I99" i="2"/>
  <c r="E21" i="4"/>
  <c r="E18" i="4" l="1"/>
  <c r="E17" i="4"/>
  <c r="G24" i="4" s="1"/>
  <c r="I196" i="2"/>
  <c r="H24" i="1"/>
  <c r="H11" i="1"/>
  <c r="H12" i="1"/>
  <c r="H13" i="1"/>
  <c r="H14" i="1"/>
  <c r="H15" i="1"/>
  <c r="H16" i="1"/>
  <c r="H17" i="1"/>
  <c r="H18" i="1"/>
  <c r="H19" i="1"/>
  <c r="H20" i="1"/>
  <c r="H21" i="1"/>
  <c r="H22" i="1"/>
  <c r="H10" i="1"/>
  <c r="E24" i="4" l="1"/>
  <c r="F17" i="4"/>
  <c r="F18" i="4"/>
  <c r="F13" i="4"/>
  <c r="F21" i="4"/>
  <c r="F11" i="4"/>
  <c r="F19" i="4"/>
  <c r="F10" i="4"/>
  <c r="F12" i="4"/>
  <c r="F20" i="4"/>
  <c r="F15" i="4"/>
  <c r="F23" i="4"/>
  <c r="F16" i="4"/>
  <c r="F14" i="4"/>
  <c r="F22" i="4"/>
  <c r="I24" i="4"/>
  <c r="M24" i="4"/>
  <c r="O24" i="4"/>
  <c r="K24" i="4"/>
  <c r="Q24" i="4"/>
  <c r="I24" i="1"/>
  <c r="I23" i="1" s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R24" i="4" l="1"/>
  <c r="G25" i="4"/>
  <c r="H25" i="4" s="1"/>
  <c r="K25" i="4"/>
  <c r="Q25" i="4"/>
  <c r="F25" i="4"/>
  <c r="O25" i="4"/>
  <c r="M25" i="4"/>
  <c r="I25" i="4"/>
  <c r="J25" i="4" s="1"/>
  <c r="I25" i="1"/>
  <c r="L25" i="4" l="1"/>
  <c r="N25" i="4" s="1"/>
  <c r="P25" i="4" s="1"/>
  <c r="R25" i="4" s="1"/>
</calcChain>
</file>

<file path=xl/sharedStrings.xml><?xml version="1.0" encoding="utf-8"?>
<sst xmlns="http://schemas.openxmlformats.org/spreadsheetml/2006/main" count="1106" uniqueCount="582">
  <si>
    <t>PLANILHA ORÇAMENTÁRIA</t>
  </si>
  <si>
    <t>OBRA:</t>
  </si>
  <si>
    <t>REVITALIZAÇÃO DA PRAÇA DR. EMÍLIO HENRIQUE OWER SANDOLTH</t>
  </si>
  <si>
    <t>RESP. TÉCNICO:</t>
  </si>
  <si>
    <t>REFERÊNCIA 1:</t>
  </si>
  <si>
    <t>CDHU N° 193 C/ DES</t>
  </si>
  <si>
    <t>PROPRIETÁRIO:</t>
  </si>
  <si>
    <t>MUNICÍPIO DE VISTA ALEGRE DO ALTO</t>
  </si>
  <si>
    <t>N° CREA:</t>
  </si>
  <si>
    <t>REFERÊNCIA 2:</t>
  </si>
  <si>
    <t>SINAPI-SP 03/2024</t>
  </si>
  <si>
    <t>ENDEREÇO:</t>
  </si>
  <si>
    <t>PRAÇA DR. EMÍLIO H. O. SANDOLTH, S/N° - CENTRO - VISTA ALEGRE DO ALTO-SP</t>
  </si>
  <si>
    <t>A.R.T. N°:</t>
  </si>
  <si>
    <t>REFERÊNCIA 3:</t>
  </si>
  <si>
    <t>FDE-SP 01/2024</t>
  </si>
  <si>
    <t>ITEM</t>
  </si>
  <si>
    <t>FONTE</t>
  </si>
  <si>
    <t>CÓDIGO</t>
  </si>
  <si>
    <t>DESCRIÇÃO DO SERVIÇO</t>
  </si>
  <si>
    <t>UNID.</t>
  </si>
  <si>
    <t>QUANT.</t>
  </si>
  <si>
    <t>VALOR UNITÁRIO</t>
  </si>
  <si>
    <t>VALOR UNIT. C/ BDI</t>
  </si>
  <si>
    <t>VALOR               TOTAL</t>
  </si>
  <si>
    <t>BDI</t>
  </si>
  <si>
    <t>SERVIÇOS PRELIMINARES</t>
  </si>
  <si>
    <t>1.1</t>
  </si>
  <si>
    <t>CDHU</t>
  </si>
  <si>
    <t>02.08.040</t>
  </si>
  <si>
    <t>Placa em lona com impressão digital e requadro em metalon</t>
  </si>
  <si>
    <t>M2</t>
  </si>
  <si>
    <t>1.2</t>
  </si>
  <si>
    <t>02.10.060</t>
  </si>
  <si>
    <t>Locação de vias, calçadas, tanques e lagoas</t>
  </si>
  <si>
    <t>1.3</t>
  </si>
  <si>
    <t>02.10.020</t>
  </si>
  <si>
    <t>Locação de obra de edificação</t>
  </si>
  <si>
    <t>1.4</t>
  </si>
  <si>
    <t>02.02.150</t>
  </si>
  <si>
    <t>Locação de container tipo depósito - área mínima de 13,80 m²</t>
  </si>
  <si>
    <t>UNMES</t>
  </si>
  <si>
    <t>1.5</t>
  </si>
  <si>
    <t>FDE-SP</t>
  </si>
  <si>
    <t>16.06.059</t>
  </si>
  <si>
    <t>TAPUME H=225CM ENGASTADO NO TERRENO E PINTURA LATEX FACE EXTERNA CO LOGOTIPO</t>
  </si>
  <si>
    <t>M</t>
  </si>
  <si>
    <t>2.1</t>
  </si>
  <si>
    <t>M3</t>
  </si>
  <si>
    <t>2.2</t>
  </si>
  <si>
    <t>SINAPI-SP</t>
  </si>
  <si>
    <t>KG</t>
  </si>
  <si>
    <t>INFRAESTRUTURA, SUPERESTRUTURA E MOVIMENTOS DE TERRA</t>
  </si>
  <si>
    <t>3.1</t>
  </si>
  <si>
    <t>PALCO</t>
  </si>
  <si>
    <t>06.02.020</t>
  </si>
  <si>
    <t>Escavação manual em solo de 1ª e 2ª categoria em vala ou cava até 1,5 m</t>
  </si>
  <si>
    <t>06.12.020</t>
  </si>
  <si>
    <t>Aterro manual apiloado de área interna com maço de 30 kg</t>
  </si>
  <si>
    <t>12.05.010</t>
  </si>
  <si>
    <t>Taxa de mobilização e desmobilização de equipamentos para execução de estaca escavada</t>
  </si>
  <si>
    <t>TX</t>
  </si>
  <si>
    <t>12.05.020</t>
  </si>
  <si>
    <t>Estaca escavada mecanicamente, diâmetro de 25 cm até 20 t</t>
  </si>
  <si>
    <t>09.01.020</t>
  </si>
  <si>
    <t>Forma em madeira comum para fundação</t>
  </si>
  <si>
    <t>09.02.130</t>
  </si>
  <si>
    <t>Forma plana em compensado para estrutura convencional com cimbramento tubular metálico</t>
  </si>
  <si>
    <t>11.18.040</t>
  </si>
  <si>
    <t>Lastro de pedra britada</t>
  </si>
  <si>
    <t>10.01.040</t>
  </si>
  <si>
    <t>Armadura em barra de aço CA-50 (A ou B) fyk = 500 MPa</t>
  </si>
  <si>
    <t>10.01.060</t>
  </si>
  <si>
    <t>Armadura em barra de aço CA-60 (A ou B) fyk = 600 MPa</t>
  </si>
  <si>
    <t>11.01.130</t>
  </si>
  <si>
    <t>Concreto usinado, fck = 25 MPa</t>
  </si>
  <si>
    <t>11.16.040</t>
  </si>
  <si>
    <t>Lançamento e adensamento de concreto ou massa em fundação</t>
  </si>
  <si>
    <t>11.16.080</t>
  </si>
  <si>
    <t>Lançamento e adensamento de concreto ou massa por bombeamento</t>
  </si>
  <si>
    <t>14.01.020</t>
  </si>
  <si>
    <t>Alvenaria de embasamento em tijolo maciço comum</t>
  </si>
  <si>
    <t>IMPERMEABILIZAÇÃO DE SUPERFÍCIE COM ARGAMASSA POLIMÉRICA / MEMBRANA ACRÍLICA, 3 DEMÃOS. AF_09/2023</t>
  </si>
  <si>
    <t>3.2</t>
  </si>
  <si>
    <t>FLOREIRA BIBLIOTECA</t>
  </si>
  <si>
    <t>PAREDES E DIVISÓRIAS</t>
  </si>
  <si>
    <t>4.1</t>
  </si>
  <si>
    <t>14.04.220</t>
  </si>
  <si>
    <t>Alvenaria de bloco cerâmico de vedação de 19 cm</t>
  </si>
  <si>
    <t>4.2</t>
  </si>
  <si>
    <t>CINTA DE AMARRAÇÃO DE ALVENARIA MOLDADA IN LOCO COM UTILIZAÇÃO DE BLOCOS CANALETA, ESPESSURA DE *20* CM. AF_03/2024</t>
  </si>
  <si>
    <t>4.3</t>
  </si>
  <si>
    <t>14.11.221</t>
  </si>
  <si>
    <t>Alvenaria de bloco de concreto estrutural 14 x 19 x 39 cm - classe B (MURETAS)</t>
  </si>
  <si>
    <t>4.4</t>
  </si>
  <si>
    <t>14.10.121</t>
  </si>
  <si>
    <t>Alvenaria de bloco de concreto de vedação de 19 cm - classe C (FLOREIRA)</t>
  </si>
  <si>
    <t>4.5</t>
  </si>
  <si>
    <t>11.05.040</t>
  </si>
  <si>
    <t>Argamassa graute</t>
  </si>
  <si>
    <t>COBERTURAS, FORROS E FECHAMENTOS</t>
  </si>
  <si>
    <t>5.1</t>
  </si>
  <si>
    <t>15.03.030</t>
  </si>
  <si>
    <t>Fornecimento e montagem de estrutura em aço ASTM-A36, sem pintura</t>
  </si>
  <si>
    <t>5.2</t>
  </si>
  <si>
    <t>33.07.140</t>
  </si>
  <si>
    <t>Pintura com esmalte alquídico em estrutura metálica</t>
  </si>
  <si>
    <t>5.3</t>
  </si>
  <si>
    <t>16.12.060</t>
  </si>
  <si>
    <t>Telhamento em chapa de aço pré-pintada com epóxi e poliéster, perfil trapezoidal, com espessura de 0,50 mm e altura de 40 mm</t>
  </si>
  <si>
    <t>16.33.022</t>
  </si>
  <si>
    <t>Calha, rufo, afins em chapa galvanizada nº 24 - corte 0,33 m</t>
  </si>
  <si>
    <t>16.33.052</t>
  </si>
  <si>
    <t>Calha, rufo, afins em chapa galvanizada nº 24 - corte 0,50 m</t>
  </si>
  <si>
    <t>14.31.030</t>
  </si>
  <si>
    <t>Fechamento em placa cimentícia com espessura de 12 mm</t>
  </si>
  <si>
    <t>FORRO EM DRYWALL, PARA AMBIENTES COMERCIAIS, INCLUSIVE ESTRUTURA BIRECIONAL DE FIXAÇÃO. AF_08/2023_PS</t>
  </si>
  <si>
    <t>ESQUADRIAS E ELEMENTOS METÁLICOS</t>
  </si>
  <si>
    <t>6.1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</si>
  <si>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</si>
  <si>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>6.2</t>
  </si>
  <si>
    <t>GUARDA-CORPO PANORÂMICO COM PERFIS DE ALUMÍNIO E VIDRO LAMINADO 8 MM, FIXADO COM CHUMBADOR MECÂNICO. AF_04/2019_PS</t>
  </si>
  <si>
    <t>6.3</t>
  </si>
  <si>
    <t>CORRIMÃO SIMPLES, DIÂMETRO EXTERNO = 1 1/2", EM AÇO GALVANIZADO. AF_04/2019_PS</t>
  </si>
  <si>
    <t>REVESTIMENTOS E IMPERMEABILIZAÇÕES</t>
  </si>
  <si>
    <t>7.1</t>
  </si>
  <si>
    <t>17.02.020</t>
  </si>
  <si>
    <t>Chapisco (MURETAS E FLOREIRA)</t>
  </si>
  <si>
    <t>7.2</t>
  </si>
  <si>
    <t>17.02.120</t>
  </si>
  <si>
    <t>Emboço comum (MURETAS E FLOREIRA)</t>
  </si>
  <si>
    <t>7.3</t>
  </si>
  <si>
    <t>19.03.020</t>
  </si>
  <si>
    <t>Revestimento em pedra tipo moledo (MURETAS)</t>
  </si>
  <si>
    <t>7.4</t>
  </si>
  <si>
    <t>IMPERMEABILIZAÇÃO DE SUPERFÍCIE COM ARGAMASSA POLIMÉRICA / MEMBRANA ACRÍLICA, 3 DEMÃOS. (MURETAS E FLOREIRA)</t>
  </si>
  <si>
    <t>7.5</t>
  </si>
  <si>
    <t>Chapisco</t>
  </si>
  <si>
    <t>7.6</t>
  </si>
  <si>
    <t>17.02.140</t>
  </si>
  <si>
    <t>Emboço desempenado com espuma de poliéster</t>
  </si>
  <si>
    <t>7.7</t>
  </si>
  <si>
    <t>COTAÇÃO</t>
  </si>
  <si>
    <t>-</t>
  </si>
  <si>
    <t>MOLDURA DE EPS COM REVESTIMENTO POLIMÉRICO ACRÍLICO LARGURA 35CM</t>
  </si>
  <si>
    <t>PISOS E PAVIMENTAÇÕES</t>
  </si>
  <si>
    <t>8.1</t>
  </si>
  <si>
    <t>16.02.027</t>
  </si>
  <si>
    <t>GA-01 GUIA LEVE OU SEPARADOR DE PISOS</t>
  </si>
  <si>
    <t>8.2</t>
  </si>
  <si>
    <t>EXECUÇÃO DE PAVIMENTO EM PISO INTERTRAVADO, COM BLOCO RETANGULAR COR NATURAL DE 20 X 10 CM, ESPESSURA 6 CM. AF_10/2022</t>
  </si>
  <si>
    <t>EXECUÇÃO DE PAVIMENTO EM PISO INTERTRAVADO, COM BLOCO RETANGULAR COLORIDO DE 20 X 10 CM, ESPESSURA 6 CM. AF_10/2022</t>
  </si>
  <si>
    <t>17.01.040</t>
  </si>
  <si>
    <t>Lastro de concreto impermeabilizado</t>
  </si>
  <si>
    <t>17.01.020</t>
  </si>
  <si>
    <t>Argamassa de regularização e/ou proteção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</si>
  <si>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</si>
  <si>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</si>
  <si>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</si>
  <si>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</si>
  <si>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17.05.070</t>
  </si>
  <si>
    <t>Piso com requadro em concreto simples com controle de fck= 20 MPa</t>
  </si>
  <si>
    <t>INSTALAÇÕES HIDRÁULICAS</t>
  </si>
  <si>
    <t>9.1</t>
  </si>
  <si>
    <t>DRENAGEM</t>
  </si>
  <si>
    <t/>
  </si>
  <si>
    <t>9.1.1</t>
  </si>
  <si>
    <t>46.02.070</t>
  </si>
  <si>
    <t>Tubo de PVC rígido branco PxB com virola e anel de borracha, linha esgoto série normal, DN= 100 mm, inclusive conexões</t>
  </si>
  <si>
    <t>9.1.2</t>
  </si>
  <si>
    <t>46.01.020</t>
  </si>
  <si>
    <t>Tubo de PVC rígido soldável marrom, DN= 25 mm, (3/4´), inclusive conexões</t>
  </si>
  <si>
    <t>9.1.3</t>
  </si>
  <si>
    <t>49.06.010</t>
  </si>
  <si>
    <t>Grelha hemisférica em ferro fundido de 4´</t>
  </si>
  <si>
    <t>UN</t>
  </si>
  <si>
    <t>IRRIGAÇÃO</t>
  </si>
  <si>
    <t>45.01.060</t>
  </si>
  <si>
    <t>Entrada completa de água com abrigo e registro de gaveta, DN= 1 1/2´</t>
  </si>
  <si>
    <t>46.01.030</t>
  </si>
  <si>
    <t>Tubo de PVC rígido soldável marrom, DN= 32 mm, (1´), inclusive conexões</t>
  </si>
  <si>
    <t>46.01.050</t>
  </si>
  <si>
    <t>Tubo de PVC rígido soldável marrom, DN= 50 mm, (1 1/2´), inclusive conexões</t>
  </si>
  <si>
    <t>47.01.050</t>
  </si>
  <si>
    <t>Registro de gaveta em latão fundido sem acabamento, DN= 1 1/2´</t>
  </si>
  <si>
    <t>43.10.230</t>
  </si>
  <si>
    <t>Conjunto motor-bomba (centrífuga) 2 cv, monoestágio, Hman= 12 a 27 mca, Q= 25 a 8 m³/h</t>
  </si>
  <si>
    <t>09.05.078</t>
  </si>
  <si>
    <t>QUADRO COMANDO PARA CONJUNTO MOTOR BOMBA TRIFASICO DE 2 A 3 HP</t>
  </si>
  <si>
    <t>CAIXA PARA VÁLVULA SOLENÓIDE RETANGULAR 12" - FORNECIMENTO E INSTALAÇÃO</t>
  </si>
  <si>
    <t>SENSOR DE CHUVA COM SUPORTE - FORNECIMENTO E INSTALAÇÃO</t>
  </si>
  <si>
    <t>ASPERSOR TIPO ROTOR - FORNECIMENTO E INSTALAÇÃO</t>
  </si>
  <si>
    <t>ASPERSOR TIPO SPRAY - FORNECIMENTO E INSTALAÇÃO</t>
  </si>
  <si>
    <t>VÁLVULA SOLENOIDE PARA IRRIGAÇÃO 1 1/2" - FORNECIMENTO E INSTALAÇÃO</t>
  </si>
  <si>
    <t>BOCAL MPR SERIE 15 - MODELO 15H - FORNECIMENTO E INSTALAÇÃO</t>
  </si>
  <si>
    <t>BOCAL MPR SERIE 15 - MODELO 15Q - FORNECIMENTO E INSTALAÇÃO</t>
  </si>
  <si>
    <t>CONTROLADOR PARA IRRIGAÇÃO - FORNECIMENTO E INSTALAÇÃO</t>
  </si>
  <si>
    <t>CONEXÃO FLEXÍVEL ROSCA 3/4" 30CM E CONEXÃO EM TÊ - FORNECIMENTO E INSTALAÇÃO</t>
  </si>
  <si>
    <t>INSTALAÇÕES ELÉTRICAS E SPDA</t>
  </si>
  <si>
    <t xml:space="preserve">INSTALAÇÕES ELÉTRICAS 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</si>
  <si>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</si>
  <si>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</si>
  <si>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</si>
  <si>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</si>
  <si>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38.01.040</t>
  </si>
  <si>
    <t>Eletroduto de PVC rígido roscável de 3/4´ - com acessórios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</si>
  <si>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</si>
  <si>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</si>
  <si>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</si>
  <si>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</si>
  <si>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</si>
  <si>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</si>
  <si>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</si>
  <si>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</si>
  <si>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</si>
  <si>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</si>
  <si>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</si>
  <si>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</si>
  <si>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39.02.010</t>
  </si>
  <si>
    <t>Cabo de cobre de 1,5 mm², isolamento 750 V - isolação em PVC 70°C</t>
  </si>
  <si>
    <t>39.21.020</t>
  </si>
  <si>
    <t>Cabo de cobre flexível de 2,5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</si>
  <si>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</si>
  <si>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</si>
  <si>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</si>
  <si>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</si>
  <si>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</si>
  <si>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</si>
  <si>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</si>
  <si>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</si>
  <si>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39.21.090</t>
  </si>
  <si>
    <t>Cabo de cobre flexível de 50 mm², isolamento 0,6/1kV - isolação HEPR 90°C</t>
  </si>
  <si>
    <t>37.13.600</t>
  </si>
  <si>
    <t>Disjuntor termomagnético, unipolar 127/220 V, corrente de 10 A até 30 A</t>
  </si>
  <si>
    <t>37.13.630</t>
  </si>
  <si>
    <t>Disjuntor termomagnético, bipolar 220/380 V, corrente de 10 A até 50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</si>
  <si>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</si>
  <si>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</si>
  <si>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</si>
  <si>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</si>
  <si>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37.24.031</t>
  </si>
  <si>
    <t>Supressor de surto monofásico, corrente nominal 4 a 11 kA, Imax. de surto 12 até 15 kA</t>
  </si>
  <si>
    <t>40.07.010</t>
  </si>
  <si>
    <t>Caixa em PVC de 4´ x 2´</t>
  </si>
  <si>
    <t>40.01.080</t>
  </si>
  <si>
    <t>Caixa de ferro octogonal fundo móvel 4´ x 4´</t>
  </si>
  <si>
    <t>37.03.220</t>
  </si>
  <si>
    <t>Quadro de distribuição universal de embutir, para disjuntores 34 DIN / 24 Bolt-on - 150 A - sem componentes</t>
  </si>
  <si>
    <t>37.03.240</t>
  </si>
  <si>
    <t>Quadro de distribuição universal de embutir, para disjuntores 56 DIN / 40 Bolt-on - 225 A - sem componentes</t>
  </si>
  <si>
    <t>40.05.020</t>
  </si>
  <si>
    <t>Interruptor com 1 tecla simples e placa</t>
  </si>
  <si>
    <t>CJ</t>
  </si>
  <si>
    <t>40.04.450</t>
  </si>
  <si>
    <t>Tomada 2P+T de 10 A - 250 V, completa</t>
  </si>
  <si>
    <t>40.04.460</t>
  </si>
  <si>
    <t>Tomada 2P+T de 20 A - 250 V, completa</t>
  </si>
  <si>
    <t>40.20.120</t>
  </si>
  <si>
    <t>Placa de 4´ x 2´</t>
  </si>
  <si>
    <t>09.09.043</t>
  </si>
  <si>
    <t>IL-91 LUMINÁRIA LED DE EMBUTIR COM DIFUSOR TRANSLÚCIDO &lt;= 39W</t>
  </si>
  <si>
    <t>41.10.500</t>
  </si>
  <si>
    <t>Poste telecônico reto em aço SAE 1010/1020 galvanizado a fogo, altura de 4,00 m</t>
  </si>
  <si>
    <t>41.10.430</t>
  </si>
  <si>
    <t>Poste telecônico reto em aço SAE 1010/1020 galvanizado a fogo, altura de 6,00 m</t>
  </si>
  <si>
    <t>41.11.440</t>
  </si>
  <si>
    <t>Suporte tubular de fixação em poste para 1 luminária tipo pétala</t>
  </si>
  <si>
    <t>41.10.080</t>
  </si>
  <si>
    <t>Cruzeta reforçada em ferro galvanizado para fixação de duas luminárias</t>
  </si>
  <si>
    <t>41.10.070</t>
  </si>
  <si>
    <t>Cruzeta reforçada em ferro galvanizado para fixação de quatro luminárias</t>
  </si>
  <si>
    <t>41.11.116</t>
  </si>
  <si>
    <t>Luminária LED retangular para poste, fluxo luminoso de 5000 a 5500 lm - potência de 50W</t>
  </si>
  <si>
    <t>40.11.010</t>
  </si>
  <si>
    <t>Relé fotoelétrico 50/60 Hz, 110/220 V, 1200 VA, completo</t>
  </si>
  <si>
    <t>41.11.094</t>
  </si>
  <si>
    <t>Luminária LED de embutir no chão, para uso externo, tipo balizador de 7 W</t>
  </si>
  <si>
    <t>CAIXA ENTERRADA ELÉTRICA RETANGULAR, EM CONCRETO PRÉ-MOLDADO, FUNDO COM BRITA, DIMENSÕES INTERNAS: 0,3X0,3X0,3 M. AF_12/2020</t>
  </si>
  <si>
    <t>43.20.130</t>
  </si>
  <si>
    <t>Caixa de passagem para condicionamento de ar tipo Split, com saída de dreno único na vertical - 39 x 22 x 6 cm</t>
  </si>
  <si>
    <t>10.2</t>
  </si>
  <si>
    <t>SISTEMA DE PROTEÇÃO CONTRA DESCARGAS ATMOSFÉRICAS</t>
  </si>
  <si>
    <t>39.04.080</t>
  </si>
  <si>
    <t>Cabo de cobre nu, têmpera mole, classe 2, de 50 mm²</t>
  </si>
  <si>
    <t>42.05.440</t>
  </si>
  <si>
    <t>Barra condutora chata em alumínio de 7/8´ x 1/8´, inclusive acessórios de fixação</t>
  </si>
  <si>
    <t>42.01.098</t>
  </si>
  <si>
    <t>Captor tipo terminal aéreo, h= 600 mm, diâmetro de 3/8´ galvanizado a fogo</t>
  </si>
  <si>
    <t>42.05.320</t>
  </si>
  <si>
    <t>Caixa de inspeção do terra cilíndrica em PVC rígido, diâmetro de 300 mm - h= 400 mm</t>
  </si>
  <si>
    <t>42.05.300</t>
  </si>
  <si>
    <t>Tampa para caixa de inspeção cilíndrica, aço galvanizado</t>
  </si>
  <si>
    <t>42.05.200</t>
  </si>
  <si>
    <t>Haste de aterramento de 5/8" x 2,4 m</t>
  </si>
  <si>
    <t>42.05.370</t>
  </si>
  <si>
    <t>Caixa de equalização, de embutir, em aço com barramento, de 400 x 400 mm e tampa</t>
  </si>
  <si>
    <t>42.05.170</t>
  </si>
  <si>
    <t>Vergalhão liso de aço galvanizado, diâmetro de 3/8´</t>
  </si>
  <si>
    <t>42.20.230</t>
  </si>
  <si>
    <t>Solda exotérmica conexão cabo-haste na lateral, bitola do cabo de 25mm² a 70mm² para haste de 5/8" e 3/4"</t>
  </si>
  <si>
    <t>INSTALAÇÕES DE PREVENÇÃO E COMBATE A INCÊNDIO</t>
  </si>
  <si>
    <t>11.1</t>
  </si>
  <si>
    <t>50.10.058</t>
  </si>
  <si>
    <t>Extintor manual de pó químico seco BC - capacidade de 4 kg</t>
  </si>
  <si>
    <t>11.2</t>
  </si>
  <si>
    <t>50.10.100</t>
  </si>
  <si>
    <t>Extintor manual de água pressurizada - capacidade de 10 litros</t>
  </si>
  <si>
    <t>11.3</t>
  </si>
  <si>
    <t>50.05.312</t>
  </si>
  <si>
    <t>Bloco autônomo de iluminação de emergência LED, com autonomia mínima de 3 horas, fluxo luminoso de 2.000 até 3.000 lúmens, equipado com 2 faróis</t>
  </si>
  <si>
    <t>50.05.072</t>
  </si>
  <si>
    <t>Luminária de emergência LED de sobrepor, para teto ou parede, autonomia mínima 2 horas</t>
  </si>
  <si>
    <t>97.02.193</t>
  </si>
  <si>
    <t>Placa de sinalização em PVC fotoluminescente (200x200mm), com indicação de equipamentos de alarme, detecção e extinção de incêndio</t>
  </si>
  <si>
    <t>97.02.195</t>
  </si>
  <si>
    <t>Placa de sinalização em PVC fotoluminescente (240x120mm), com indicação de rota de evacuação e saída de emergência</t>
  </si>
  <si>
    <t>PINTURAS</t>
  </si>
  <si>
    <t>12.1</t>
  </si>
  <si>
    <t>33.10.050</t>
  </si>
  <si>
    <t>Tinta acrílica em massa, inclusive preparo</t>
  </si>
  <si>
    <t>12.2</t>
  </si>
  <si>
    <t>33.11.050</t>
  </si>
  <si>
    <t>Esmalte à base água em superfície metálica, inclusive preparo</t>
  </si>
  <si>
    <t>12.3</t>
  </si>
  <si>
    <t>33.12.011</t>
  </si>
  <si>
    <t>Esmalte à base de água em madeira, inclusive preparo</t>
  </si>
  <si>
    <t>EQUIPAMENTOS E MOBILIÁRIO URBANO</t>
  </si>
  <si>
    <t>13.1</t>
  </si>
  <si>
    <t>35.20.050</t>
  </si>
  <si>
    <t>Conjunto de 4 lixeiras para coleta seletiva, com tampa basculante, capacidade 50 litros</t>
  </si>
  <si>
    <t>13.2</t>
  </si>
  <si>
    <t>SIURB-SP</t>
  </si>
  <si>
    <t xml:space="preserve"> IV.08 - BANCO EM ALVENARIA REVESTIDA E CONCRETO</t>
  </si>
  <si>
    <t>13.3</t>
  </si>
  <si>
    <t>PAISAGISMO</t>
  </si>
  <si>
    <t>34.01.020</t>
  </si>
  <si>
    <t>Limpeza e regularização de áreas para ajardinamento (jardins e canteiros)</t>
  </si>
  <si>
    <t>16.03.002</t>
  </si>
  <si>
    <t>16.03.495</t>
  </si>
  <si>
    <t>ÁRVORE ORNAMENTAL IPÊ-ROSA DE BOLA  H=2,00M</t>
  </si>
  <si>
    <t>16.03.502</t>
  </si>
  <si>
    <t>ÁRVORE ORNAMENTAL SIBIPIRUNA H=2,00M</t>
  </si>
  <si>
    <t>16.03.205</t>
  </si>
  <si>
    <t>ÁRVORE ORNAMENTAL CHUVA DE OURO (LOFANTERA) H=2,00M</t>
  </si>
  <si>
    <t>16.03.229</t>
  </si>
  <si>
    <t>ÁRVORE ORNAMENTAL MULUNGU (ERITRINA) H=2,00M</t>
  </si>
  <si>
    <t>ÁRVORE ORNAMENTAL SAMAMBAIA H=2,00M</t>
  </si>
  <si>
    <t xml:space="preserve">UN </t>
  </si>
  <si>
    <t>ÁRVORE ORNAMENTAL JASMIM MANGA H=2,00M</t>
  </si>
  <si>
    <t>16.03.356</t>
  </si>
  <si>
    <t>FRUTÍFERA JABUTICABEIRA H=2,00M</t>
  </si>
  <si>
    <t>16.03.404</t>
  </si>
  <si>
    <t>PALMEIRA RABO DE RAPOSA H=1,50 A 2,00M</t>
  </si>
  <si>
    <t>16.03.400</t>
  </si>
  <si>
    <t>PALMEIRA CARPENTÁRIA H=1,50 A 2,00M</t>
  </si>
  <si>
    <t>16.03.402</t>
  </si>
  <si>
    <t>PALMEIRA AZUL (BISMARQUI) H=1,50 A 2,00M</t>
  </si>
  <si>
    <t>16.03.063</t>
  </si>
  <si>
    <t>PALMEIRA MACARTURI H=1,50 A 2,00 M</t>
  </si>
  <si>
    <t>PALMEIRA CYCA H=0,50 A 1,00 M</t>
  </si>
  <si>
    <t>PALMEIRA FENIX H=0,50 A 1,00 M</t>
  </si>
  <si>
    <t>16.03.300</t>
  </si>
  <si>
    <t>ARBUSTO ALPÍNIA H=0,50 A 0,70M</t>
  </si>
  <si>
    <t>DRACENA (DRACAENA FRAGRANS)</t>
  </si>
  <si>
    <t>16.03.315</t>
  </si>
  <si>
    <t>FORRAÇÃO MORÉIA</t>
  </si>
  <si>
    <t>16.03.114</t>
  </si>
  <si>
    <t>FORRAÇÃO TRAPOERABA</t>
  </si>
  <si>
    <t>16.03.101</t>
  </si>
  <si>
    <t>FORRAÇÃO AZULZINHA (EVOLVULO AZUL)</t>
  </si>
  <si>
    <t>16.03.092</t>
  </si>
  <si>
    <t>FORRACAO LIRIOPE</t>
  </si>
  <si>
    <t>FORRACAO BARBA DE SERPENTE</t>
  </si>
  <si>
    <t>FORRACAO DIANELLA</t>
  </si>
  <si>
    <t>16.03.067</t>
  </si>
  <si>
    <t>ARBUSTO IXÓRIA MÉDIA H=0.30 A 0.50M</t>
  </si>
  <si>
    <t>AGAVE TROMBA DE ELEFANTE</t>
  </si>
  <si>
    <t>IMPLANTAÇÃO DE VIA PAVIMENTADA</t>
  </si>
  <si>
    <t>15.1</t>
  </si>
  <si>
    <t>54.01.400</t>
  </si>
  <si>
    <t>Abertura de caixa até 25 cm, inclui escavação, compactação, transporte e preparo do sub-leito</t>
  </si>
  <si>
    <t>54.01.210</t>
  </si>
  <si>
    <t>Base de brita graduada</t>
  </si>
  <si>
    <t>54.03.240</t>
  </si>
  <si>
    <t>Imprimação betuminosa impermeabilizante</t>
  </si>
  <si>
    <t>54.03.230</t>
  </si>
  <si>
    <t>Imprimação betuminosa ligante</t>
  </si>
  <si>
    <t>54.03.210</t>
  </si>
  <si>
    <t>Camada de rolamento em concreto betuminoso usinado quente - CBUQ</t>
  </si>
  <si>
    <t>54.06.151</t>
  </si>
  <si>
    <t>Execução de perfil extrusado no local, sem concreto</t>
  </si>
  <si>
    <t>11.01.630</t>
  </si>
  <si>
    <t>Concreto usinado, fck = 25 MPa - para perfil extrudado</t>
  </si>
  <si>
    <t>54.06.170</t>
  </si>
  <si>
    <t>Sarjeta ou sarjetão moldado no local, tipo PMSP em concreto com fck 25 MPa</t>
  </si>
  <si>
    <t>70.01.003</t>
  </si>
  <si>
    <t>70.04.001</t>
  </si>
  <si>
    <t>Coluna simples (PP), diâmetro de 2 1/2´ e comprimento de 3,6 m</t>
  </si>
  <si>
    <t>70.03.001</t>
  </si>
  <si>
    <t>Placa para sinalização viária em chapa de aço, totalmente refletiva com película IA/IA - área até 2,0 m²</t>
  </si>
  <si>
    <t>70.02.014</t>
  </si>
  <si>
    <t>Sinalização horizontal em massa termoplástica à quente por aspersão, espessura de 1,5 mm, para faixas</t>
  </si>
  <si>
    <t>97.03.010</t>
  </si>
  <si>
    <t>Sinalização com pictograma em tinta acrílica</t>
  </si>
  <si>
    <t>SERVIÇOS COMPLEMENTARES E FINAIS</t>
  </si>
  <si>
    <t>LIMPEZA DE SUPERFÍCIE COM JATO DE ALTA PRESSÃO. AF_04/2019</t>
  </si>
  <si>
    <t>TOTAL GERAL</t>
  </si>
  <si>
    <t>Observação: Os valores referenciados pela planilha da FDE-SP já possuem BDI incluso, portanto foram os mesmos estão zerados.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</si>
  <si>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</si>
  <si>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</si>
  <si>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</si>
  <si>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</si>
  <si>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</si>
  <si>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</si>
  <si>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</si>
  <si>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</si>
  <si>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</si>
  <si>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</si>
  <si>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</si>
  <si>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</si>
  <si>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</si>
  <si>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</si>
  <si>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</si>
  <si>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</si>
  <si>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</si>
  <si>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</si>
  <si>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</si>
  <si>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</si>
  <si>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</si>
  <si>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</si>
  <si>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</si>
  <si>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</si>
  <si>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3.3</t>
  </si>
  <si>
    <t>3.4</t>
  </si>
  <si>
    <t>3.5</t>
  </si>
  <si>
    <t>4.6</t>
  </si>
  <si>
    <t>4.7</t>
  </si>
  <si>
    <t>6.4</t>
  </si>
  <si>
    <t>6.5</t>
  </si>
  <si>
    <t>6.6</t>
  </si>
  <si>
    <t>6.7</t>
  </si>
  <si>
    <t>7.8</t>
  </si>
  <si>
    <t>8.1.1</t>
  </si>
  <si>
    <t>8.1.2</t>
  </si>
  <si>
    <t>8.1.3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</si>
  <si>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</si>
  <si>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</si>
  <si>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</si>
  <si>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</si>
  <si>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</si>
  <si>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</si>
  <si>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</si>
  <si>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</si>
  <si>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</si>
  <si>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</si>
  <si>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</si>
  <si>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</si>
  <si>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</si>
  <si>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</si>
  <si>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</si>
  <si>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</si>
  <si>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</si>
  <si>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</si>
  <si>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</si>
  <si>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</si>
  <si>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</si>
  <si>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</si>
  <si>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</si>
  <si>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</si>
  <si>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</si>
  <si>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</si>
  <si>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</si>
  <si>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</si>
  <si>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</si>
  <si>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</si>
  <si>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</si>
  <si>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</si>
  <si>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</si>
  <si>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</si>
  <si>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</si>
  <si>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</si>
  <si>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</si>
  <si>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</si>
  <si>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</si>
  <si>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</si>
  <si>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</si>
  <si>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</si>
  <si>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</si>
  <si>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</si>
  <si>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</si>
  <si>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</si>
  <si>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9.1.34</t>
  </si>
  <si>
    <t>9.1.35</t>
  </si>
  <si>
    <t>9.1.36</t>
  </si>
  <si>
    <t>9.1.37</t>
  </si>
  <si>
    <t>9.1.38</t>
  </si>
  <si>
    <t>9.1.39</t>
  </si>
  <si>
    <t>9.1.40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</si>
  <si>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</si>
  <si>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</si>
  <si>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</si>
  <si>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</si>
  <si>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</si>
  <si>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</si>
  <si>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</si>
  <si>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</si>
  <si>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</si>
  <si>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</si>
  <si>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10.1</t>
  </si>
  <si>
    <t>10.3</t>
  </si>
  <si>
    <t>10.4</t>
  </si>
  <si>
    <t>10.5</t>
  </si>
  <si>
    <t>10.6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</si>
  <si>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</si>
  <si>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</si>
  <si>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</si>
  <si>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</si>
  <si>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</si>
  <si>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</si>
  <si>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</si>
  <si>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</si>
  <si>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</si>
  <si>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</si>
  <si>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</si>
  <si>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</si>
  <si>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</si>
  <si>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</si>
  <si>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</si>
  <si>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</si>
  <si>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</si>
  <si>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</si>
  <si>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</si>
  <si>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</si>
  <si>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</si>
  <si>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</si>
  <si>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12.4</t>
  </si>
  <si>
    <t>12.5</t>
  </si>
  <si>
    <t>12.6</t>
  </si>
  <si>
    <t>GRAMA SÃO CARLOS EM PLACAS</t>
  </si>
  <si>
    <t>TAMPO PARA BANCADA ÚMIDA - GRANITO ESCOVADO NA COR BRASÍLIA ESPESSURA 2CM</t>
  </si>
  <si>
    <t>Faixa elevada para travessia de pedestres em massa asfáltica - lombofaixa de vias com execução de recapeamento (execução de 3 lombo faixa)</t>
  </si>
  <si>
    <t>1.6</t>
  </si>
  <si>
    <t>1.7</t>
  </si>
  <si>
    <t>1.8</t>
  </si>
  <si>
    <t>1.9</t>
  </si>
  <si>
    <t>1.10</t>
  </si>
  <si>
    <t>1.11</t>
  </si>
  <si>
    <t>1.12</t>
  </si>
  <si>
    <t>1.13</t>
  </si>
  <si>
    <t>LUIS SERRANO JUNIOR</t>
  </si>
  <si>
    <t>CREA-SP N°: 060.1334529-SP</t>
  </si>
  <si>
    <t>LUIS ANTÔNIO FIORANI</t>
  </si>
  <si>
    <t>PREFEITO MUNICIPAL</t>
  </si>
  <si>
    <t>Engenheiro Civil</t>
  </si>
  <si>
    <t>CREA nº.</t>
  </si>
  <si>
    <t>060.1334529-SP</t>
  </si>
  <si>
    <t>_____________________________________</t>
  </si>
  <si>
    <t>____________________________________</t>
  </si>
  <si>
    <t>VISTA ALEGRE DO ALTO, 20 DE MAIO DE 2024</t>
  </si>
  <si>
    <t>CRONOGRAMA FÍSICO-FINANCEIRO</t>
  </si>
  <si>
    <t>PRAZO:</t>
  </si>
  <si>
    <t>180 DIAS</t>
  </si>
  <si>
    <t>DATA:</t>
  </si>
  <si>
    <t>VALOR</t>
  </si>
  <si>
    <t>%</t>
  </si>
  <si>
    <t>MÊS 01</t>
  </si>
  <si>
    <t>MÊS 02</t>
  </si>
  <si>
    <t>MÊS 03</t>
  </si>
  <si>
    <t>MÊS 04</t>
  </si>
  <si>
    <t>MÊS 05</t>
  </si>
  <si>
    <t>MÊS 06</t>
  </si>
  <si>
    <t>SIMPLES</t>
  </si>
  <si>
    <t>ACUMUL.</t>
  </si>
  <si>
    <t xml:space="preserve"> VALOR TOTAL (R$)</t>
  </si>
  <si>
    <t>% TOTAL</t>
  </si>
  <si>
    <t>Locação de vias - Pavimentação</t>
  </si>
  <si>
    <t>m²</t>
  </si>
  <si>
    <t>1.14</t>
  </si>
  <si>
    <t>60 DIAS</t>
  </si>
  <si>
    <t>Vaso de cimento redondo concreto fugê D= 820mm/A=625mm base(pintar na cor cinza claro)</t>
  </si>
  <si>
    <t>Vaso de cimento redondo concreto fugê D= 570mm/A = 430mm base (pintar na cor cinza escuro)</t>
  </si>
  <si>
    <t>Lixeira de concreto fugê florida D=540mm/A =1100mm ( pintar na cor de preto) capacidade 22,50 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</si>
</sst>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7"/>
      <color theme="1" tint="0.249977111117893"/>
      <name val="Arial"/>
      <family val="2"/>
    </font>
    <font>
      <b/>
      <sz val="14"/>
      <color theme="1" tint="0.249977111117893"/>
      <name val="Arial"/>
      <family val="2"/>
    </font>
    <font>
      <sz val="7"/>
      <color theme="1" tint="0.249977111117893"/>
      <name val="Arial"/>
      <family val="2"/>
    </font>
    <font>
      <sz val="9"/>
      <color theme="1" tint="0.249977111117893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6"/>
      <color theme="1" tint="0.249977111117893"/>
      <name val="Arial"/>
      <family val="2"/>
    </font>
    <font>
      <b/>
      <sz val="9"/>
      <color theme="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6"/>
      <color rgb="FF404040"/>
      <name val="Arial"/>
      <family val="2"/>
    </font>
    <font>
      <b/>
      <sz val="7"/>
      <color rgb="FF404040"/>
      <name val="Arial"/>
      <family val="2"/>
    </font>
    <font>
      <b/>
      <sz val="9"/>
      <color rgb="FFFFFFFF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sz val="9"/>
      <color rgb="FF404040"/>
      <name val="Arial"/>
      <family val="2"/>
    </font>
    <font>
      <sz val="8"/>
      <color rgb="FF404040"/>
      <name val="Arial"/>
      <family val="2"/>
    </font>
    <font>
      <b/>
      <sz val="9"/>
      <color rgb="FF00642D"/>
      <name val="Arial"/>
      <family val="2"/>
    </font>
    <font>
      <b/>
      <sz val="9"/>
      <color rgb="FF404040"/>
      <name val="Arial"/>
      <family val="2"/>
    </font>
    <font>
      <b/>
      <sz val="8"/>
      <color rgb="FF00642D"/>
      <name val="Arial"/>
      <family val="2"/>
    </font>
    <font>
      <sz val="8"/>
      <color rgb="FFFFFFFF"/>
      <name val="Arial"/>
      <family val="2"/>
    </font>
    <font>
      <sz val="10"/>
      <color rgb="FF404040"/>
      <name val="Arial"/>
      <family val="2"/>
    </font>
    <font>
      <sz val="10"/>
      <color theme="1"/>
      <name val="Calibri"/>
      <family val="2"/>
      <scheme val="minor"/>
    </font>
    <font>
      <b/>
      <sz val="10"/>
      <color rgb="FF40404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404040"/>
      <name val="Arial"/>
      <family val="2"/>
    </font>
    <font>
      <b/>
      <sz val="11"/>
      <color rgb="FF00642D"/>
      <name val="Arial"/>
      <family val="2"/>
    </font>
    <font>
      <b/>
      <sz val="11"/>
      <color rgb="FF404040"/>
      <name val="Arial"/>
      <family val="2"/>
    </font>
    <font>
      <b/>
      <sz val="11"/>
      <color theme="9" tint="-0.499984740745262"/>
      <name val="Arial"/>
      <family val="2"/>
    </font>
    <font>
      <sz val="11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F2F2F2"/>
        <bgColor indexed="64"/>
      </patternFill>
    </fill>
  </fills>
  <borders count="27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/>
    </xf>
    <xf numFmtId="4" fontId="4" fillId="3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4" fontId="0" fillId="0" borderId="0" xfId="0" applyNumberFormat="1"/>
    <xf numFmtId="44" fontId="4" fillId="3" borderId="1" xfId="0" applyNumberFormat="1" applyFont="1" applyFill="1" applyBorder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/>
    </xf>
    <xf numFmtId="44" fontId="8" fillId="0" borderId="1" xfId="0" applyNumberFormat="1" applyFont="1" applyFill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horizontal="center" vertical="center"/>
    </xf>
    <xf numFmtId="44" fontId="12" fillId="2" borderId="1" xfId="0" applyNumberFormat="1" applyFont="1" applyFill="1" applyBorder="1" applyAlignment="1">
      <alignment horizontal="center" vertical="center"/>
    </xf>
    <xf numFmtId="44" fontId="10" fillId="0" borderId="0" xfId="0" applyNumberFormat="1" applyFont="1" applyAlignment="1">
      <alignment horizontal="left" vertical="center"/>
    </xf>
    <xf numFmtId="44" fontId="2" fillId="0" borderId="0" xfId="0" applyNumberFormat="1" applyFont="1" applyAlignment="1">
      <alignment vertical="center"/>
    </xf>
    <xf numFmtId="44" fontId="8" fillId="3" borderId="1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left" vertical="center"/>
    </xf>
    <xf numFmtId="4" fontId="12" fillId="2" borderId="6" xfId="0" applyNumberFormat="1" applyFont="1" applyFill="1" applyBorder="1" applyAlignment="1">
      <alignment horizontal="center" vertical="center"/>
    </xf>
    <xf numFmtId="44" fontId="12" fillId="2" borderId="6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/>
    </xf>
    <xf numFmtId="44" fontId="7" fillId="4" borderId="0" xfId="0" applyNumberFormat="1" applyFont="1" applyFill="1" applyBorder="1" applyAlignment="1">
      <alignment horizontal="left" vertical="center"/>
    </xf>
    <xf numFmtId="44" fontId="5" fillId="4" borderId="0" xfId="0" applyNumberFormat="1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49" fontId="7" fillId="4" borderId="0" xfId="0" applyNumberFormat="1" applyFont="1" applyFill="1" applyBorder="1" applyAlignment="1">
      <alignment horizontal="left" vertical="center"/>
    </xf>
    <xf numFmtId="0" fontId="0" fillId="4" borderId="11" xfId="0" applyFill="1" applyBorder="1"/>
    <xf numFmtId="0" fontId="0" fillId="4" borderId="13" xfId="0" applyFill="1" applyBorder="1"/>
    <xf numFmtId="44" fontId="0" fillId="4" borderId="13" xfId="0" applyNumberFormat="1" applyFill="1" applyBorder="1"/>
    <xf numFmtId="0" fontId="11" fillId="4" borderId="9" xfId="0" applyFont="1" applyFill="1" applyBorder="1" applyAlignment="1">
      <alignment horizontal="left" vertical="center"/>
    </xf>
    <xf numFmtId="49" fontId="6" fillId="4" borderId="0" xfId="0" applyNumberFormat="1" applyFont="1" applyFill="1" applyBorder="1" applyAlignment="1">
      <alignment horizontal="left" vertical="center"/>
    </xf>
    <xf numFmtId="4" fontId="5" fillId="4" borderId="0" xfId="0" applyNumberFormat="1" applyFont="1" applyFill="1" applyBorder="1" applyAlignment="1">
      <alignment horizontal="left" vertical="center"/>
    </xf>
    <xf numFmtId="10" fontId="5" fillId="4" borderId="0" xfId="0" applyNumberFormat="1" applyFont="1" applyFill="1" applyBorder="1" applyAlignment="1">
      <alignment horizontal="left" vertical="center"/>
    </xf>
    <xf numFmtId="44" fontId="0" fillId="0" borderId="0" xfId="0" applyNumberFormat="1" applyBorder="1"/>
    <xf numFmtId="44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/>
    <xf numFmtId="44" fontId="14" fillId="0" borderId="0" xfId="0" applyNumberFormat="1" applyFont="1"/>
    <xf numFmtId="0" fontId="16" fillId="0" borderId="0" xfId="0" applyFont="1" applyAlignment="1">
      <alignment horizontal="left" vertical="center"/>
    </xf>
    <xf numFmtId="44" fontId="16" fillId="0" borderId="0" xfId="0" applyNumberFormat="1" applyFont="1" applyAlignment="1">
      <alignment horizontal="left" vertical="center"/>
    </xf>
    <xf numFmtId="0" fontId="16" fillId="0" borderId="0" xfId="0" applyFont="1"/>
    <xf numFmtId="44" fontId="16" fillId="0" borderId="0" xfId="0" applyNumberFormat="1" applyFont="1"/>
    <xf numFmtId="0" fontId="1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44" fontId="10" fillId="0" borderId="0" xfId="0" applyNumberFormat="1" applyFont="1" applyBorder="1" applyAlignment="1">
      <alignment horizontal="left" vertical="center"/>
    </xf>
    <xf numFmtId="44" fontId="2" fillId="0" borderId="0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19" fillId="0" borderId="0" xfId="0" applyFont="1" applyAlignment="1">
      <alignment vertical="center"/>
    </xf>
    <xf numFmtId="0" fontId="22" fillId="5" borderId="21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10" fontId="24" fillId="0" borderId="21" xfId="0" applyNumberFormat="1" applyFont="1" applyBorder="1" applyAlignment="1">
      <alignment horizontal="center" vertical="center"/>
    </xf>
    <xf numFmtId="9" fontId="25" fillId="6" borderId="21" xfId="0" applyNumberFormat="1" applyFont="1" applyFill="1" applyBorder="1" applyAlignment="1">
      <alignment horizontal="center" vertical="center"/>
    </xf>
    <xf numFmtId="9" fontId="26" fillId="0" borderId="21" xfId="0" applyNumberFormat="1" applyFont="1" applyBorder="1" applyAlignment="1">
      <alignment horizontal="center" vertical="center"/>
    </xf>
    <xf numFmtId="0" fontId="23" fillId="6" borderId="21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9" fontId="27" fillId="6" borderId="21" xfId="0" applyNumberFormat="1" applyFont="1" applyFill="1" applyBorder="1" applyAlignment="1">
      <alignment horizontal="center" vertical="center"/>
    </xf>
    <xf numFmtId="0" fontId="20" fillId="5" borderId="21" xfId="0" applyFont="1" applyFill="1" applyBorder="1" applyAlignment="1">
      <alignment horizontal="center" vertical="center"/>
    </xf>
    <xf numFmtId="4" fontId="28" fillId="5" borderId="21" xfId="0" applyNumberFormat="1" applyFont="1" applyFill="1" applyBorder="1" applyAlignment="1">
      <alignment horizontal="center" vertical="center" wrapText="1"/>
    </xf>
    <xf numFmtId="4" fontId="22" fillId="5" borderId="21" xfId="0" applyNumberFormat="1" applyFont="1" applyFill="1" applyBorder="1" applyAlignment="1">
      <alignment horizontal="center" vertical="center" wrapText="1"/>
    </xf>
    <xf numFmtId="4" fontId="22" fillId="5" borderId="21" xfId="0" applyNumberFormat="1" applyFont="1" applyFill="1" applyBorder="1" applyAlignment="1">
      <alignment horizontal="center" vertical="center"/>
    </xf>
    <xf numFmtId="9" fontId="22" fillId="5" borderId="21" xfId="0" applyNumberFormat="1" applyFont="1" applyFill="1" applyBorder="1" applyAlignment="1">
      <alignment horizontal="center" vertical="center"/>
    </xf>
    <xf numFmtId="10" fontId="28" fillId="5" borderId="21" xfId="0" applyNumberFormat="1" applyFont="1" applyFill="1" applyBorder="1" applyAlignment="1">
      <alignment horizontal="center" vertical="center" wrapText="1"/>
    </xf>
    <xf numFmtId="10" fontId="22" fillId="5" borderId="21" xfId="0" applyNumberFormat="1" applyFont="1" applyFill="1" applyBorder="1" applyAlignment="1">
      <alignment horizontal="center" vertical="center" wrapText="1"/>
    </xf>
    <xf numFmtId="10" fontId="22" fillId="5" borderId="21" xfId="0" applyNumberFormat="1" applyFont="1" applyFill="1" applyBorder="1" applyAlignment="1">
      <alignment horizontal="center" vertical="center"/>
    </xf>
    <xf numFmtId="0" fontId="0" fillId="0" borderId="0" xfId="0"/>
    <xf numFmtId="44" fontId="5" fillId="4" borderId="10" xfId="0" applyNumberFormat="1" applyFont="1" applyFill="1" applyBorder="1" applyAlignment="1">
      <alignment horizontal="left" vertical="center"/>
    </xf>
    <xf numFmtId="44" fontId="7" fillId="4" borderId="10" xfId="0" applyNumberFormat="1" applyFont="1" applyFill="1" applyBorder="1" applyAlignment="1">
      <alignment horizontal="left" vertical="center"/>
    </xf>
    <xf numFmtId="10" fontId="5" fillId="4" borderId="12" xfId="0" applyNumberFormat="1" applyFont="1" applyFill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7" fontId="29" fillId="0" borderId="0" xfId="0" applyNumberFormat="1" applyFont="1" applyAlignment="1">
      <alignment vertical="center"/>
    </xf>
    <xf numFmtId="44" fontId="24" fillId="0" borderId="21" xfId="0" applyNumberFormat="1" applyFont="1" applyBorder="1" applyAlignment="1">
      <alignment horizontal="center" vertical="center"/>
    </xf>
    <xf numFmtId="44" fontId="23" fillId="0" borderId="21" xfId="0" applyNumberFormat="1" applyFont="1" applyBorder="1" applyAlignment="1">
      <alignment horizontal="center" vertical="center"/>
    </xf>
    <xf numFmtId="44" fontId="22" fillId="5" borderId="2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2" fillId="0" borderId="0" xfId="0" applyFont="1"/>
    <xf numFmtId="0" fontId="33" fillId="5" borderId="21" xfId="0" applyFont="1" applyFill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/>
    </xf>
    <xf numFmtId="44" fontId="34" fillId="0" borderId="21" xfId="0" applyNumberFormat="1" applyFont="1" applyBorder="1" applyAlignment="1">
      <alignment horizontal="center" vertical="center"/>
    </xf>
    <xf numFmtId="10" fontId="34" fillId="0" borderId="21" xfId="0" applyNumberFormat="1" applyFont="1" applyBorder="1" applyAlignment="1">
      <alignment horizontal="center" vertical="center"/>
    </xf>
    <xf numFmtId="9" fontId="35" fillId="6" borderId="21" xfId="0" applyNumberFormat="1" applyFont="1" applyFill="1" applyBorder="1" applyAlignment="1">
      <alignment horizontal="center" vertical="center"/>
    </xf>
    <xf numFmtId="9" fontId="36" fillId="0" borderId="21" xfId="0" applyNumberFormat="1" applyFont="1" applyBorder="1" applyAlignment="1">
      <alignment horizontal="center" vertical="center"/>
    </xf>
    <xf numFmtId="9" fontId="37" fillId="0" borderId="21" xfId="0" applyNumberFormat="1" applyFont="1" applyBorder="1" applyAlignment="1">
      <alignment horizontal="center" vertical="center"/>
    </xf>
    <xf numFmtId="44" fontId="33" fillId="5" borderId="21" xfId="0" applyNumberFormat="1" applyFont="1" applyFill="1" applyBorder="1" applyAlignment="1">
      <alignment horizontal="center" vertical="center"/>
    </xf>
    <xf numFmtId="0" fontId="33" fillId="5" borderId="21" xfId="0" applyFont="1" applyFill="1" applyBorder="1" applyAlignment="1">
      <alignment horizontal="center" vertical="center"/>
    </xf>
    <xf numFmtId="4" fontId="38" fillId="5" borderId="21" xfId="0" applyNumberFormat="1" applyFont="1" applyFill="1" applyBorder="1" applyAlignment="1">
      <alignment horizontal="center" vertical="center" wrapText="1"/>
    </xf>
    <xf numFmtId="4" fontId="33" fillId="5" borderId="21" xfId="0" applyNumberFormat="1" applyFont="1" applyFill="1" applyBorder="1" applyAlignment="1">
      <alignment horizontal="center" vertical="center" wrapText="1"/>
    </xf>
    <xf numFmtId="4" fontId="33" fillId="5" borderId="21" xfId="0" applyNumberFormat="1" applyFont="1" applyFill="1" applyBorder="1" applyAlignment="1">
      <alignment horizontal="center" vertical="center"/>
    </xf>
    <xf numFmtId="9" fontId="33" fillId="5" borderId="21" xfId="0" applyNumberFormat="1" applyFont="1" applyFill="1" applyBorder="1" applyAlignment="1">
      <alignment horizontal="center" vertical="center"/>
    </xf>
    <xf numFmtId="10" fontId="38" fillId="5" borderId="21" xfId="0" applyNumberFormat="1" applyFont="1" applyFill="1" applyBorder="1" applyAlignment="1">
      <alignment horizontal="center" vertical="center" wrapText="1"/>
    </xf>
    <xf numFmtId="10" fontId="33" fillId="5" borderId="21" xfId="0" applyNumberFormat="1" applyFont="1" applyFill="1" applyBorder="1" applyAlignment="1">
      <alignment horizontal="center" vertical="center" wrapText="1"/>
    </xf>
    <xf numFmtId="10" fontId="33" fillId="5" borderId="21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right" vertical="center"/>
    </xf>
    <xf numFmtId="0" fontId="12" fillId="2" borderId="3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20" fillId="5" borderId="15" xfId="0" applyFont="1" applyFill="1" applyBorder="1" applyAlignment="1">
      <alignment horizontal="center" vertical="center"/>
    </xf>
    <xf numFmtId="0" fontId="20" fillId="5" borderId="16" xfId="0" applyFont="1" applyFill="1" applyBorder="1" applyAlignment="1">
      <alignment horizontal="center" vertical="center"/>
    </xf>
    <xf numFmtId="0" fontId="20" fillId="5" borderId="23" xfId="0" applyFont="1" applyFill="1" applyBorder="1" applyAlignment="1">
      <alignment vertical="center"/>
    </xf>
    <xf numFmtId="0" fontId="20" fillId="5" borderId="18" xfId="0" applyFont="1" applyFill="1" applyBorder="1" applyAlignment="1">
      <alignment vertical="center"/>
    </xf>
    <xf numFmtId="0" fontId="20" fillId="5" borderId="19" xfId="0" applyFont="1" applyFill="1" applyBorder="1" applyAlignment="1">
      <alignment vertical="center"/>
    </xf>
    <xf numFmtId="0" fontId="20" fillId="5" borderId="24" xfId="0" applyFont="1" applyFill="1" applyBorder="1" applyAlignment="1">
      <alignment vertical="center"/>
    </xf>
    <xf numFmtId="0" fontId="20" fillId="5" borderId="20" xfId="0" applyFont="1" applyFill="1" applyBorder="1" applyAlignment="1">
      <alignment vertical="center"/>
    </xf>
    <xf numFmtId="0" fontId="20" fillId="5" borderId="21" xfId="0" applyFont="1" applyFill="1" applyBorder="1" applyAlignment="1">
      <alignment vertical="center"/>
    </xf>
    <xf numFmtId="0" fontId="21" fillId="5" borderId="15" xfId="0" applyFont="1" applyFill="1" applyBorder="1" applyAlignment="1">
      <alignment horizontal="center" vertical="center"/>
    </xf>
    <xf numFmtId="0" fontId="21" fillId="5" borderId="16" xfId="0" applyFont="1" applyFill="1" applyBorder="1" applyAlignment="1">
      <alignment horizontal="center" vertical="center"/>
    </xf>
    <xf numFmtId="0" fontId="22" fillId="5" borderId="25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vertical="center"/>
    </xf>
    <xf numFmtId="0" fontId="23" fillId="0" borderId="22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0" fontId="23" fillId="0" borderId="25" xfId="0" applyFont="1" applyBorder="1" applyAlignment="1">
      <alignment vertical="center" wrapText="1"/>
    </xf>
    <xf numFmtId="0" fontId="23" fillId="0" borderId="22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20" fillId="5" borderId="25" xfId="0" applyFont="1" applyFill="1" applyBorder="1" applyAlignment="1">
      <alignment horizontal="right" vertical="center" indent="2"/>
    </xf>
    <xf numFmtId="0" fontId="20" fillId="5" borderId="22" xfId="0" applyFont="1" applyFill="1" applyBorder="1" applyAlignment="1">
      <alignment horizontal="right" vertical="center" indent="2"/>
    </xf>
    <xf numFmtId="0" fontId="20" fillId="5" borderId="17" xfId="0" applyFont="1" applyFill="1" applyBorder="1" applyAlignment="1">
      <alignment horizontal="right" vertical="center" indent="2"/>
    </xf>
    <xf numFmtId="0" fontId="11" fillId="4" borderId="26" xfId="0" applyFont="1" applyFill="1" applyBorder="1" applyAlignment="1">
      <alignment horizontal="center" vertical="center"/>
    </xf>
    <xf numFmtId="0" fontId="33" fillId="5" borderId="15" xfId="0" applyFont="1" applyFill="1" applyBorder="1" applyAlignment="1">
      <alignment horizontal="center" vertical="center"/>
    </xf>
    <xf numFmtId="0" fontId="33" fillId="5" borderId="16" xfId="0" applyFont="1" applyFill="1" applyBorder="1" applyAlignment="1">
      <alignment horizontal="center" vertical="center"/>
    </xf>
    <xf numFmtId="0" fontId="33" fillId="5" borderId="23" xfId="0" applyFont="1" applyFill="1" applyBorder="1" applyAlignment="1">
      <alignment vertical="center"/>
    </xf>
    <xf numFmtId="0" fontId="33" fillId="5" borderId="18" xfId="0" applyFont="1" applyFill="1" applyBorder="1" applyAlignment="1">
      <alignment vertical="center"/>
    </xf>
    <xf numFmtId="0" fontId="33" fillId="5" borderId="19" xfId="0" applyFont="1" applyFill="1" applyBorder="1" applyAlignment="1">
      <alignment vertical="center"/>
    </xf>
    <xf numFmtId="0" fontId="33" fillId="5" borderId="24" xfId="0" applyFont="1" applyFill="1" applyBorder="1" applyAlignment="1">
      <alignment vertical="center"/>
    </xf>
    <xf numFmtId="0" fontId="33" fillId="5" borderId="20" xfId="0" applyFont="1" applyFill="1" applyBorder="1" applyAlignment="1">
      <alignment vertical="center"/>
    </xf>
    <xf numFmtId="0" fontId="33" fillId="5" borderId="21" xfId="0" applyFont="1" applyFill="1" applyBorder="1" applyAlignment="1">
      <alignment vertical="center"/>
    </xf>
    <xf numFmtId="0" fontId="33" fillId="5" borderId="25" xfId="0" applyFont="1" applyFill="1" applyBorder="1" applyAlignment="1">
      <alignment horizontal="center" vertical="center" wrapText="1"/>
    </xf>
    <xf numFmtId="0" fontId="33" fillId="5" borderId="17" xfId="0" applyFont="1" applyFill="1" applyBorder="1" applyAlignment="1">
      <alignment horizontal="center" vertical="center" wrapText="1"/>
    </xf>
    <xf numFmtId="0" fontId="34" fillId="0" borderId="25" xfId="0" applyFont="1" applyBorder="1" applyAlignment="1">
      <alignment vertical="center"/>
    </xf>
    <xf numFmtId="0" fontId="34" fillId="0" borderId="22" xfId="0" applyFont="1" applyBorder="1" applyAlignment="1">
      <alignment vertical="center"/>
    </xf>
    <xf numFmtId="0" fontId="34" fillId="0" borderId="17" xfId="0" applyFont="1" applyBorder="1" applyAlignment="1">
      <alignment vertical="center"/>
    </xf>
    <xf numFmtId="0" fontId="34" fillId="0" borderId="25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3" fillId="5" borderId="25" xfId="0" applyFont="1" applyFill="1" applyBorder="1" applyAlignment="1">
      <alignment horizontal="right" vertical="center" indent="2"/>
    </xf>
    <xf numFmtId="0" fontId="33" fillId="5" borderId="22" xfId="0" applyFont="1" applyFill="1" applyBorder="1" applyAlignment="1">
      <alignment horizontal="right" vertical="center" indent="2"/>
    </xf>
    <xf numFmtId="0" fontId="33" fillId="5" borderId="17" xfId="0" applyFont="1" applyFill="1" applyBorder="1" applyAlignment="1">
      <alignment horizontal="right" vertical="center" indent="2"/>
    </xf>
  </cellXfs>
  <cellStyles count="6">
    <cellStyle name="Normal" xfId="0" builtinId="0"/>
    <cellStyle name="Normal 2" xfId="1"/>
    <cellStyle name="Vírgula 2" xfId="2"/>
    <cellStyle name="Vírgula 2 2" xfId="3"/>
    <cellStyle name="Vírgula 3" xfId="4"/>
    <cellStyle name="Vírgula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0</xdr:row>
          <xdr:rowOff>57150</xdr:rowOff>
        </xdr:from>
        <xdr:to>
          <xdr:col>1</xdr:col>
          <xdr:colOff>514350</xdr:colOff>
          <xdr:row>5</xdr:row>
          <xdr:rowOff>142875</xdr:rowOff>
        </xdr:to>
        <xdr:sp macro="" textlink="">
          <xdr:nvSpPr>
            <xdr:cNvPr id="2049" name="Object 1" descr="simb.jpg (52361 bytes)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76201</xdr:rowOff>
    </xdr:from>
    <xdr:to>
      <xdr:col>1</xdr:col>
      <xdr:colOff>600073</xdr:colOff>
      <xdr:row>6</xdr:row>
      <xdr:rowOff>152400</xdr:rowOff>
    </xdr:to>
    <xdr:pic>
      <xdr:nvPicPr>
        <xdr:cNvPr id="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" y="266701"/>
          <a:ext cx="1095374" cy="109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0</xdr:row>
          <xdr:rowOff>57150</xdr:rowOff>
        </xdr:from>
        <xdr:to>
          <xdr:col>1</xdr:col>
          <xdr:colOff>514350</xdr:colOff>
          <xdr:row>5</xdr:row>
          <xdr:rowOff>142875</xdr:rowOff>
        </xdr:to>
        <xdr:sp macro="" textlink="">
          <xdr:nvSpPr>
            <xdr:cNvPr id="1025" name="Object 1" descr="simb.jpg (52361 bytes)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76201</xdr:rowOff>
    </xdr:from>
    <xdr:to>
      <xdr:col>1</xdr:col>
      <xdr:colOff>600073</xdr:colOff>
      <xdr:row>6</xdr:row>
      <xdr:rowOff>152400</xdr:rowOff>
    </xdr:to>
    <xdr:pic>
      <xdr:nvPicPr>
        <xdr:cNvPr id="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" y="266701"/>
          <a:ext cx="1095374" cy="109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I211"/>
  <sheetViews>
    <sheetView showGridLines="0" showWhiteSpace="0" view="pageLayout" topLeftCell="A170" zoomScale="115" zoomScaleNormal="100" zoomScalePageLayoutView="115" workbookViewId="0">
      <selection activeCell="I196" sqref="I196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13.5703125" style="1" customWidth="1"/>
    <col min="4" max="4" width="38.85546875" style="1" customWidth="1"/>
    <col min="5" max="5" width="10.42578125" style="1" customWidth="1"/>
    <col min="6" max="6" width="9.140625" style="1"/>
    <col min="7" max="7" width="13.85546875" style="21" bestFit="1" customWidth="1"/>
    <col min="8" max="8" width="12.85546875" style="21" bestFit="1" customWidth="1"/>
    <col min="9" max="9" width="15" style="21" customWidth="1"/>
    <col min="10" max="10" width="19.5703125" style="1" customWidth="1"/>
    <col min="11" max="16384" width="9.140625" style="1"/>
  </cols>
  <sheetData>
    <row r="1" spans="1:9" ht="20.25" x14ac:dyDescent="0.25">
      <c r="A1" s="33"/>
      <c r="B1" s="34"/>
      <c r="C1" s="120" t="s">
        <v>0</v>
      </c>
      <c r="D1" s="121"/>
      <c r="E1" s="121"/>
      <c r="F1" s="121"/>
      <c r="G1" s="121"/>
      <c r="H1" s="121"/>
      <c r="I1" s="121"/>
    </row>
    <row r="2" spans="1:9" ht="9" customHeight="1" x14ac:dyDescent="0.25">
      <c r="A2" s="35"/>
      <c r="B2" s="36"/>
      <c r="C2" s="53"/>
      <c r="D2" s="54"/>
      <c r="E2" s="48"/>
      <c r="F2" s="55"/>
      <c r="G2" s="47"/>
      <c r="H2" s="47"/>
      <c r="I2" s="47"/>
    </row>
    <row r="3" spans="1:9" s="3" customFormat="1" ht="18" x14ac:dyDescent="0.25">
      <c r="A3" s="35"/>
      <c r="B3" s="36"/>
      <c r="C3" s="42" t="s">
        <v>1</v>
      </c>
      <c r="D3" s="43" t="s">
        <v>2</v>
      </c>
      <c r="E3" s="44" t="s">
        <v>3</v>
      </c>
      <c r="F3" s="45" t="s">
        <v>549</v>
      </c>
      <c r="G3" s="46"/>
      <c r="H3" s="47" t="s">
        <v>4</v>
      </c>
      <c r="I3" s="46" t="s">
        <v>5</v>
      </c>
    </row>
    <row r="4" spans="1:9" s="3" customFormat="1" ht="18" x14ac:dyDescent="0.25">
      <c r="A4" s="35"/>
      <c r="B4" s="36"/>
      <c r="C4" s="42" t="s">
        <v>6</v>
      </c>
      <c r="D4" s="45" t="s">
        <v>7</v>
      </c>
      <c r="E4" s="48" t="s">
        <v>8</v>
      </c>
      <c r="F4" s="45" t="s">
        <v>550</v>
      </c>
      <c r="G4" s="46"/>
      <c r="H4" s="47" t="s">
        <v>9</v>
      </c>
      <c r="I4" s="46" t="s">
        <v>10</v>
      </c>
    </row>
    <row r="5" spans="1:9" s="3" customFormat="1" ht="18" x14ac:dyDescent="0.25">
      <c r="A5" s="35"/>
      <c r="B5" s="36"/>
      <c r="C5" s="42" t="s">
        <v>11</v>
      </c>
      <c r="D5" s="43" t="s">
        <v>12</v>
      </c>
      <c r="E5" s="48"/>
      <c r="F5" s="49"/>
      <c r="G5" s="46"/>
      <c r="H5" s="47" t="s">
        <v>14</v>
      </c>
      <c r="I5" s="46" t="s">
        <v>15</v>
      </c>
    </row>
    <row r="6" spans="1:9" x14ac:dyDescent="0.25">
      <c r="A6" s="37"/>
      <c r="B6" s="38"/>
      <c r="C6" s="50"/>
      <c r="D6" s="51"/>
      <c r="E6" s="51"/>
      <c r="F6" s="51"/>
      <c r="G6" s="52"/>
      <c r="H6" s="52" t="s">
        <v>25</v>
      </c>
      <c r="I6" s="56">
        <v>0.21970000000000001</v>
      </c>
    </row>
    <row r="7" spans="1:9" ht="24" x14ac:dyDescent="0.25">
      <c r="A7" s="32" t="s">
        <v>16</v>
      </c>
      <c r="B7" s="32" t="s">
        <v>17</v>
      </c>
      <c r="C7" s="32" t="s">
        <v>18</v>
      </c>
      <c r="D7" s="39" t="s">
        <v>19</v>
      </c>
      <c r="E7" s="32" t="s">
        <v>20</v>
      </c>
      <c r="F7" s="40" t="s">
        <v>21</v>
      </c>
      <c r="G7" s="41" t="s">
        <v>22</v>
      </c>
      <c r="H7" s="41" t="s">
        <v>23</v>
      </c>
      <c r="I7" s="41" t="s">
        <v>24</v>
      </c>
    </row>
    <row r="8" spans="1:9" x14ac:dyDescent="0.25">
      <c r="A8" s="5">
        <v>1</v>
      </c>
      <c r="B8" s="6"/>
      <c r="C8" s="6"/>
      <c r="D8" s="7" t="s">
        <v>26</v>
      </c>
      <c r="E8" s="6"/>
      <c r="F8" s="8"/>
      <c r="G8" s="22"/>
      <c r="H8" s="22"/>
      <c r="I8" s="23">
        <f>SUM(I9:I13)</f>
        <v>68327.597864779993</v>
      </c>
    </row>
    <row r="9" spans="1:9" ht="24" x14ac:dyDescent="0.25">
      <c r="A9" s="14" t="s">
        <v>27</v>
      </c>
      <c r="B9" s="14" t="s">
        <v>28</v>
      </c>
      <c r="C9" s="20" t="s">
        <v>29</v>
      </c>
      <c r="D9" s="15" t="s">
        <v>30</v>
      </c>
      <c r="E9" s="14" t="s">
        <v>31</v>
      </c>
      <c r="F9" s="13">
        <v>4.5</v>
      </c>
      <c r="G9" s="24">
        <v>326.70999999999998</v>
      </c>
      <c r="H9" s="24">
        <f>G9*($I$6+1)</f>
        <v>398.48818699999998</v>
      </c>
      <c r="I9" s="24">
        <f>H9*F9</f>
        <v>1793.1968414999999</v>
      </c>
    </row>
    <row r="10" spans="1:9" x14ac:dyDescent="0.25">
      <c r="A10" s="14" t="s">
        <v>32</v>
      </c>
      <c r="B10" s="14" t="s">
        <v>28</v>
      </c>
      <c r="C10" s="20" t="s">
        <v>33</v>
      </c>
      <c r="D10" s="15" t="s">
        <v>34</v>
      </c>
      <c r="E10" s="14" t="s">
        <v>31</v>
      </c>
      <c r="F10" s="13">
        <v>9309.07</v>
      </c>
      <c r="G10" s="24">
        <v>1.64</v>
      </c>
      <c r="H10" s="24">
        <f t="shared" ref="H10:H12" si="0">G10*($I$6+1)</f>
        <v>2.000308</v>
      </c>
      <c r="I10" s="24">
        <f t="shared" ref="I10:I12" si="1">H10*F10</f>
        <v>18621.007193559999</v>
      </c>
    </row>
    <row r="11" spans="1:9" x14ac:dyDescent="0.25">
      <c r="A11" s="14" t="s">
        <v>35</v>
      </c>
      <c r="B11" s="14" t="s">
        <v>28</v>
      </c>
      <c r="C11" s="20" t="s">
        <v>36</v>
      </c>
      <c r="D11" s="15" t="s">
        <v>37</v>
      </c>
      <c r="E11" s="14" t="s">
        <v>31</v>
      </c>
      <c r="F11" s="13">
        <v>196.54</v>
      </c>
      <c r="G11" s="24">
        <v>15.94</v>
      </c>
      <c r="H11" s="24">
        <f t="shared" si="0"/>
        <v>19.442018000000001</v>
      </c>
      <c r="I11" s="24">
        <f t="shared" si="1"/>
        <v>3821.1342177199999</v>
      </c>
    </row>
    <row r="12" spans="1:9" ht="24" x14ac:dyDescent="0.25">
      <c r="A12" s="14" t="s">
        <v>38</v>
      </c>
      <c r="B12" s="14" t="s">
        <v>28</v>
      </c>
      <c r="C12" s="20" t="s">
        <v>39</v>
      </c>
      <c r="D12" s="15" t="s">
        <v>40</v>
      </c>
      <c r="E12" s="14" t="s">
        <v>41</v>
      </c>
      <c r="F12" s="13">
        <v>6</v>
      </c>
      <c r="G12" s="24">
        <v>868.66</v>
      </c>
      <c r="H12" s="24">
        <f t="shared" si="0"/>
        <v>1059.504602</v>
      </c>
      <c r="I12" s="24">
        <f t="shared" si="1"/>
        <v>6357.0276119999999</v>
      </c>
    </row>
    <row r="13" spans="1:9" ht="36" x14ac:dyDescent="0.25">
      <c r="A13" s="14" t="s">
        <v>42</v>
      </c>
      <c r="B13" s="14" t="s">
        <v>43</v>
      </c>
      <c r="C13" s="20" t="s">
        <v>44</v>
      </c>
      <c r="D13" s="15" t="s">
        <v>45</v>
      </c>
      <c r="E13" s="14" t="s">
        <v>46</v>
      </c>
      <c r="F13" s="13">
        <v>382.4</v>
      </c>
      <c r="G13" s="24">
        <v>98.68</v>
      </c>
      <c r="H13" s="24"/>
      <c r="I13" s="24">
        <f>G13*F13</f>
        <v>37735.232000000004</v>
      </c>
    </row>
    <row r="14" spans="1:9" x14ac:dyDescent="0.25">
      <c r="A14" s="5">
        <v>2</v>
      </c>
      <c r="B14" s="6"/>
      <c r="C14" s="6"/>
      <c r="D14" s="7" t="s">
        <v>52</v>
      </c>
      <c r="E14" s="6"/>
      <c r="F14" s="8"/>
      <c r="G14" s="22"/>
      <c r="H14" s="22"/>
      <c r="I14" s="23">
        <f>I15+I30</f>
        <v>154052.19806848999</v>
      </c>
    </row>
    <row r="15" spans="1:9" x14ac:dyDescent="0.25">
      <c r="A15" s="16" t="s">
        <v>47</v>
      </c>
      <c r="B15" s="17"/>
      <c r="C15" s="17"/>
      <c r="D15" s="18" t="s">
        <v>54</v>
      </c>
      <c r="E15" s="17"/>
      <c r="F15" s="19"/>
      <c r="G15" s="26"/>
      <c r="H15" s="26"/>
      <c r="I15" s="27">
        <f>SUM(I16:I29)</f>
        <v>56044.602954540002</v>
      </c>
    </row>
    <row r="16" spans="1:9" ht="24" x14ac:dyDescent="0.25">
      <c r="A16" s="14" t="s">
        <v>408</v>
      </c>
      <c r="B16" s="14" t="s">
        <v>28</v>
      </c>
      <c r="C16" s="14" t="s">
        <v>55</v>
      </c>
      <c r="D16" s="15" t="s">
        <v>56</v>
      </c>
      <c r="E16" s="14" t="s">
        <v>48</v>
      </c>
      <c r="F16" s="13">
        <v>2.79</v>
      </c>
      <c r="G16" s="24">
        <v>52.92</v>
      </c>
      <c r="H16" s="24">
        <f>G16*($I$6+1)</f>
        <v>64.546524000000005</v>
      </c>
      <c r="I16" s="24">
        <f>H16*F16</f>
        <v>180.08480196000002</v>
      </c>
    </row>
    <row r="17" spans="1:9" ht="24" x14ac:dyDescent="0.25">
      <c r="A17" s="14" t="s">
        <v>409</v>
      </c>
      <c r="B17" s="14" t="s">
        <v>28</v>
      </c>
      <c r="C17" s="14" t="s">
        <v>57</v>
      </c>
      <c r="D17" s="15" t="s">
        <v>58</v>
      </c>
      <c r="E17" s="14" t="s">
        <v>48</v>
      </c>
      <c r="F17" s="13">
        <v>87.57</v>
      </c>
      <c r="G17" s="24">
        <v>54.49</v>
      </c>
      <c r="H17" s="24">
        <f t="shared" ref="H17:H29" si="2">G17*($I$6+1)</f>
        <v>66.461453000000006</v>
      </c>
      <c r="I17" s="24">
        <f t="shared" ref="I17:I29" si="3">H17*F17</f>
        <v>5820.0294392100004</v>
      </c>
    </row>
    <row r="18" spans="1:9" ht="36" x14ac:dyDescent="0.25">
      <c r="A18" s="14" t="s">
        <v>410</v>
      </c>
      <c r="B18" s="14" t="s">
        <v>28</v>
      </c>
      <c r="C18" s="14" t="s">
        <v>59</v>
      </c>
      <c r="D18" s="15" t="s">
        <v>60</v>
      </c>
      <c r="E18" s="14" t="s">
        <v>61</v>
      </c>
      <c r="F18" s="13">
        <v>1</v>
      </c>
      <c r="G18" s="24">
        <v>2253.6</v>
      </c>
      <c r="H18" s="24">
        <f t="shared" si="2"/>
        <v>2748.7159200000001</v>
      </c>
      <c r="I18" s="24">
        <f t="shared" si="3"/>
        <v>2748.7159200000001</v>
      </c>
    </row>
    <row r="19" spans="1:9" ht="24" x14ac:dyDescent="0.25">
      <c r="A19" s="14" t="s">
        <v>411</v>
      </c>
      <c r="B19" s="14" t="s">
        <v>28</v>
      </c>
      <c r="C19" s="14" t="s">
        <v>62</v>
      </c>
      <c r="D19" s="15" t="s">
        <v>63</v>
      </c>
      <c r="E19" s="14" t="s">
        <v>46</v>
      </c>
      <c r="F19" s="13">
        <v>72</v>
      </c>
      <c r="G19" s="24">
        <v>52.25</v>
      </c>
      <c r="H19" s="24">
        <f t="shared" si="2"/>
        <v>63.729325000000003</v>
      </c>
      <c r="I19" s="24">
        <f t="shared" si="3"/>
        <v>4588.5114000000003</v>
      </c>
    </row>
    <row r="20" spans="1:9" x14ac:dyDescent="0.25">
      <c r="A20" s="14" t="s">
        <v>412</v>
      </c>
      <c r="B20" s="14" t="s">
        <v>28</v>
      </c>
      <c r="C20" s="14" t="s">
        <v>64</v>
      </c>
      <c r="D20" s="15" t="s">
        <v>65</v>
      </c>
      <c r="E20" s="14" t="s">
        <v>31</v>
      </c>
      <c r="F20" s="13">
        <v>39.5</v>
      </c>
      <c r="G20" s="24">
        <v>92.29</v>
      </c>
      <c r="H20" s="24">
        <f t="shared" si="2"/>
        <v>112.566113</v>
      </c>
      <c r="I20" s="24">
        <f t="shared" si="3"/>
        <v>4446.3614635000004</v>
      </c>
    </row>
    <row r="21" spans="1:9" ht="36" x14ac:dyDescent="0.25">
      <c r="A21" s="14" t="s">
        <v>413</v>
      </c>
      <c r="B21" s="14" t="s">
        <v>28</v>
      </c>
      <c r="C21" s="14" t="s">
        <v>66</v>
      </c>
      <c r="D21" s="15" t="s">
        <v>67</v>
      </c>
      <c r="E21" s="14" t="s">
        <v>31</v>
      </c>
      <c r="F21" s="13">
        <v>46.94</v>
      </c>
      <c r="G21" s="24">
        <v>134.13</v>
      </c>
      <c r="H21" s="24">
        <f t="shared" si="2"/>
        <v>163.59836099999998</v>
      </c>
      <c r="I21" s="24">
        <f t="shared" si="3"/>
        <v>7679.3070653399991</v>
      </c>
    </row>
    <row r="22" spans="1:9" x14ac:dyDescent="0.25">
      <c r="A22" s="14" t="s">
        <v>414</v>
      </c>
      <c r="B22" s="14" t="s">
        <v>28</v>
      </c>
      <c r="C22" s="14" t="s">
        <v>68</v>
      </c>
      <c r="D22" s="15" t="s">
        <v>69</v>
      </c>
      <c r="E22" s="14" t="s">
        <v>48</v>
      </c>
      <c r="F22" s="13">
        <v>0.15</v>
      </c>
      <c r="G22" s="24">
        <v>191.78</v>
      </c>
      <c r="H22" s="24">
        <f t="shared" si="2"/>
        <v>233.91406599999999</v>
      </c>
      <c r="I22" s="24">
        <f t="shared" si="3"/>
        <v>35.087109899999994</v>
      </c>
    </row>
    <row r="23" spans="1:9" ht="24" x14ac:dyDescent="0.25">
      <c r="A23" s="14" t="s">
        <v>415</v>
      </c>
      <c r="B23" s="14" t="s">
        <v>28</v>
      </c>
      <c r="C23" s="14" t="s">
        <v>70</v>
      </c>
      <c r="D23" s="15" t="s">
        <v>71</v>
      </c>
      <c r="E23" s="14" t="s">
        <v>51</v>
      </c>
      <c r="F23" s="13">
        <v>715.77</v>
      </c>
      <c r="G23" s="24">
        <v>10.11</v>
      </c>
      <c r="H23" s="24">
        <f t="shared" si="2"/>
        <v>12.331166999999999</v>
      </c>
      <c r="I23" s="24">
        <f t="shared" si="3"/>
        <v>8826.2794035899988</v>
      </c>
    </row>
    <row r="24" spans="1:9" ht="24" x14ac:dyDescent="0.25">
      <c r="A24" s="14" t="s">
        <v>416</v>
      </c>
      <c r="B24" s="14" t="s">
        <v>28</v>
      </c>
      <c r="C24" s="14" t="s">
        <v>72</v>
      </c>
      <c r="D24" s="15" t="s">
        <v>73</v>
      </c>
      <c r="E24" s="14" t="s">
        <v>51</v>
      </c>
      <c r="F24" s="13">
        <v>281.8</v>
      </c>
      <c r="G24" s="24">
        <v>10.36</v>
      </c>
      <c r="H24" s="24">
        <f t="shared" si="2"/>
        <v>12.636092</v>
      </c>
      <c r="I24" s="24">
        <f t="shared" si="3"/>
        <v>3560.8507256000003</v>
      </c>
    </row>
    <row r="25" spans="1:9" x14ac:dyDescent="0.25">
      <c r="A25" s="14" t="s">
        <v>417</v>
      </c>
      <c r="B25" s="14" t="s">
        <v>28</v>
      </c>
      <c r="C25" s="14" t="s">
        <v>74</v>
      </c>
      <c r="D25" s="15" t="s">
        <v>75</v>
      </c>
      <c r="E25" s="14" t="s">
        <v>48</v>
      </c>
      <c r="F25" s="13">
        <v>17.190000000000001</v>
      </c>
      <c r="G25" s="24">
        <v>475.24</v>
      </c>
      <c r="H25" s="24">
        <f t="shared" si="2"/>
        <v>579.65022799999997</v>
      </c>
      <c r="I25" s="24">
        <f t="shared" si="3"/>
        <v>9964.1874193200001</v>
      </c>
    </row>
    <row r="26" spans="1:9" ht="24" x14ac:dyDescent="0.25">
      <c r="A26" s="14" t="s">
        <v>418</v>
      </c>
      <c r="B26" s="14" t="s">
        <v>28</v>
      </c>
      <c r="C26" s="14" t="s">
        <v>76</v>
      </c>
      <c r="D26" s="15" t="s">
        <v>77</v>
      </c>
      <c r="E26" s="14" t="s">
        <v>48</v>
      </c>
      <c r="F26" s="13">
        <v>7.31</v>
      </c>
      <c r="G26" s="24">
        <v>148.80000000000001</v>
      </c>
      <c r="H26" s="24">
        <f t="shared" si="2"/>
        <v>181.49136000000001</v>
      </c>
      <c r="I26" s="24">
        <f t="shared" si="3"/>
        <v>1326.7018416000001</v>
      </c>
    </row>
    <row r="27" spans="1:9" ht="24" x14ac:dyDescent="0.25">
      <c r="A27" s="14" t="s">
        <v>419</v>
      </c>
      <c r="B27" s="14" t="s">
        <v>28</v>
      </c>
      <c r="C27" s="14" t="s">
        <v>78</v>
      </c>
      <c r="D27" s="15" t="s">
        <v>79</v>
      </c>
      <c r="E27" s="14" t="s">
        <v>48</v>
      </c>
      <c r="F27" s="13">
        <v>9.8800000000000008</v>
      </c>
      <c r="G27" s="24">
        <v>116.23</v>
      </c>
      <c r="H27" s="24">
        <f t="shared" si="2"/>
        <v>141.76573100000002</v>
      </c>
      <c r="I27" s="24">
        <f t="shared" si="3"/>
        <v>1400.6454222800003</v>
      </c>
    </row>
    <row r="28" spans="1:9" ht="24" x14ac:dyDescent="0.25">
      <c r="A28" s="14" t="s">
        <v>420</v>
      </c>
      <c r="B28" s="14" t="s">
        <v>28</v>
      </c>
      <c r="C28" s="14" t="s">
        <v>80</v>
      </c>
      <c r="D28" s="15" t="s">
        <v>81</v>
      </c>
      <c r="E28" s="14" t="s">
        <v>48</v>
      </c>
      <c r="F28" s="13">
        <v>4.24</v>
      </c>
      <c r="G28" s="24">
        <v>885.8</v>
      </c>
      <c r="H28" s="24">
        <f t="shared" si="2"/>
        <v>1080.4102599999999</v>
      </c>
      <c r="I28" s="24">
        <f t="shared" si="3"/>
        <v>4580.9395023999996</v>
      </c>
    </row>
    <row r="29" spans="1:9" ht="36" x14ac:dyDescent="0.25">
      <c r="A29" s="14" t="s">
        <v>421</v>
      </c>
      <c r="B29" s="14" t="s">
        <v>50</v>
      </c>
      <c r="C29" s="14">
        <v>98555</v>
      </c>
      <c r="D29" s="15" t="s">
        <v>82</v>
      </c>
      <c r="E29" s="14" t="s">
        <v>31</v>
      </c>
      <c r="F29" s="13">
        <v>22.36</v>
      </c>
      <c r="G29" s="24">
        <v>32.520000000000003</v>
      </c>
      <c r="H29" s="24">
        <f t="shared" si="2"/>
        <v>39.664644000000003</v>
      </c>
      <c r="I29" s="24">
        <f t="shared" si="3"/>
        <v>886.90143984000008</v>
      </c>
    </row>
    <row r="30" spans="1:9" x14ac:dyDescent="0.25">
      <c r="A30" s="16" t="s">
        <v>49</v>
      </c>
      <c r="B30" s="17"/>
      <c r="C30" s="17"/>
      <c r="D30" s="18" t="s">
        <v>84</v>
      </c>
      <c r="E30" s="17"/>
      <c r="F30" s="19"/>
      <c r="G30" s="26"/>
      <c r="H30" s="26"/>
      <c r="I30" s="27">
        <f>SUM(I31:I40)</f>
        <v>98007.595113949996</v>
      </c>
    </row>
    <row r="31" spans="1:9" ht="24" x14ac:dyDescent="0.25">
      <c r="A31" s="14" t="s">
        <v>422</v>
      </c>
      <c r="B31" s="14" t="s">
        <v>28</v>
      </c>
      <c r="C31" s="14" t="s">
        <v>55</v>
      </c>
      <c r="D31" s="15" t="s">
        <v>56</v>
      </c>
      <c r="E31" s="14" t="s">
        <v>48</v>
      </c>
      <c r="F31" s="13">
        <v>97.82</v>
      </c>
      <c r="G31" s="24">
        <v>52.92</v>
      </c>
      <c r="H31" s="24">
        <f>G31*($I$6+1)</f>
        <v>64.546524000000005</v>
      </c>
      <c r="I31" s="24">
        <f>H31*F31</f>
        <v>6313.9409776800003</v>
      </c>
    </row>
    <row r="32" spans="1:9" ht="24" x14ac:dyDescent="0.25">
      <c r="A32" s="14" t="s">
        <v>423</v>
      </c>
      <c r="B32" s="14" t="s">
        <v>28</v>
      </c>
      <c r="C32" s="14" t="s">
        <v>57</v>
      </c>
      <c r="D32" s="15" t="s">
        <v>58</v>
      </c>
      <c r="E32" s="14" t="s">
        <v>48</v>
      </c>
      <c r="F32" s="13">
        <v>240.95</v>
      </c>
      <c r="G32" s="24">
        <v>54.49</v>
      </c>
      <c r="H32" s="24">
        <f t="shared" ref="H32:H40" si="4">G32*($I$6+1)</f>
        <v>66.461453000000006</v>
      </c>
      <c r="I32" s="24">
        <f t="shared" ref="I32:I40" si="5">H32*F32</f>
        <v>16013.887100350001</v>
      </c>
    </row>
    <row r="33" spans="1:9" ht="36" x14ac:dyDescent="0.25">
      <c r="A33" s="14" t="s">
        <v>424</v>
      </c>
      <c r="B33" s="14" t="s">
        <v>28</v>
      </c>
      <c r="C33" s="14" t="s">
        <v>59</v>
      </c>
      <c r="D33" s="15" t="s">
        <v>60</v>
      </c>
      <c r="E33" s="14" t="s">
        <v>61</v>
      </c>
      <c r="F33" s="13">
        <v>1</v>
      </c>
      <c r="G33" s="24">
        <v>2253.6</v>
      </c>
      <c r="H33" s="24">
        <f t="shared" si="4"/>
        <v>2748.7159200000001</v>
      </c>
      <c r="I33" s="24">
        <f t="shared" si="5"/>
        <v>2748.7159200000001</v>
      </c>
    </row>
    <row r="34" spans="1:9" ht="24" x14ac:dyDescent="0.25">
      <c r="A34" s="14" t="s">
        <v>425</v>
      </c>
      <c r="B34" s="14" t="s">
        <v>28</v>
      </c>
      <c r="C34" s="14" t="s">
        <v>62</v>
      </c>
      <c r="D34" s="15" t="s">
        <v>63</v>
      </c>
      <c r="E34" s="14" t="s">
        <v>46</v>
      </c>
      <c r="F34" s="13">
        <v>178</v>
      </c>
      <c r="G34" s="24">
        <v>52.25</v>
      </c>
      <c r="H34" s="24">
        <f t="shared" si="4"/>
        <v>63.729325000000003</v>
      </c>
      <c r="I34" s="24">
        <f t="shared" si="5"/>
        <v>11343.81985</v>
      </c>
    </row>
    <row r="35" spans="1:9" x14ac:dyDescent="0.25">
      <c r="A35" s="14" t="s">
        <v>426</v>
      </c>
      <c r="B35" s="14" t="s">
        <v>28</v>
      </c>
      <c r="C35" s="14" t="s">
        <v>68</v>
      </c>
      <c r="D35" s="15" t="s">
        <v>69</v>
      </c>
      <c r="E35" s="14" t="s">
        <v>48</v>
      </c>
      <c r="F35" s="13">
        <v>1.1599999999999999</v>
      </c>
      <c r="G35" s="24">
        <v>191.78</v>
      </c>
      <c r="H35" s="24">
        <f t="shared" si="4"/>
        <v>233.91406599999999</v>
      </c>
      <c r="I35" s="24">
        <f t="shared" si="5"/>
        <v>271.34031655999996</v>
      </c>
    </row>
    <row r="36" spans="1:9" ht="36" x14ac:dyDescent="0.25">
      <c r="A36" s="14" t="s">
        <v>427</v>
      </c>
      <c r="B36" s="14" t="s">
        <v>28</v>
      </c>
      <c r="C36" s="14" t="s">
        <v>66</v>
      </c>
      <c r="D36" s="15" t="s">
        <v>67</v>
      </c>
      <c r="E36" s="14" t="s">
        <v>31</v>
      </c>
      <c r="F36" s="13">
        <v>64.510000000000005</v>
      </c>
      <c r="G36" s="24">
        <v>134.13</v>
      </c>
      <c r="H36" s="24">
        <f t="shared" si="4"/>
        <v>163.59836099999998</v>
      </c>
      <c r="I36" s="24">
        <f t="shared" si="5"/>
        <v>10553.730268109999</v>
      </c>
    </row>
    <row r="37" spans="1:9" ht="24" x14ac:dyDescent="0.25">
      <c r="A37" s="14" t="s">
        <v>428</v>
      </c>
      <c r="B37" s="14" t="s">
        <v>28</v>
      </c>
      <c r="C37" s="14" t="s">
        <v>70</v>
      </c>
      <c r="D37" s="15" t="s">
        <v>71</v>
      </c>
      <c r="E37" s="14" t="s">
        <v>51</v>
      </c>
      <c r="F37" s="13">
        <v>1879.12</v>
      </c>
      <c r="G37" s="24">
        <v>10.11</v>
      </c>
      <c r="H37" s="24">
        <f t="shared" si="4"/>
        <v>12.331166999999999</v>
      </c>
      <c r="I37" s="24">
        <f t="shared" si="5"/>
        <v>23171.742533039996</v>
      </c>
    </row>
    <row r="38" spans="1:9" ht="24" x14ac:dyDescent="0.25">
      <c r="A38" s="14" t="s">
        <v>429</v>
      </c>
      <c r="B38" s="14" t="s">
        <v>28</v>
      </c>
      <c r="C38" s="14" t="s">
        <v>72</v>
      </c>
      <c r="D38" s="15" t="s">
        <v>73</v>
      </c>
      <c r="E38" s="14" t="s">
        <v>51</v>
      </c>
      <c r="F38" s="13">
        <v>576.33000000000004</v>
      </c>
      <c r="G38" s="24">
        <v>10.36</v>
      </c>
      <c r="H38" s="24">
        <f t="shared" si="4"/>
        <v>12.636092</v>
      </c>
      <c r="I38" s="24">
        <f t="shared" si="5"/>
        <v>7282.5589023600005</v>
      </c>
    </row>
    <row r="39" spans="1:9" x14ac:dyDescent="0.25">
      <c r="A39" s="14" t="s">
        <v>430</v>
      </c>
      <c r="B39" s="14" t="s">
        <v>28</v>
      </c>
      <c r="C39" s="14" t="s">
        <v>74</v>
      </c>
      <c r="D39" s="15" t="s">
        <v>75</v>
      </c>
      <c r="E39" s="14" t="s">
        <v>48</v>
      </c>
      <c r="F39" s="13">
        <v>28.15</v>
      </c>
      <c r="G39" s="24">
        <v>475.24</v>
      </c>
      <c r="H39" s="24">
        <f t="shared" si="4"/>
        <v>579.65022799999997</v>
      </c>
      <c r="I39" s="24">
        <f t="shared" si="5"/>
        <v>16317.153918199998</v>
      </c>
    </row>
    <row r="40" spans="1:9" ht="24" x14ac:dyDescent="0.25">
      <c r="A40" s="14" t="s">
        <v>431</v>
      </c>
      <c r="B40" s="14" t="s">
        <v>28</v>
      </c>
      <c r="C40" s="14" t="s">
        <v>78</v>
      </c>
      <c r="D40" s="15" t="s">
        <v>79</v>
      </c>
      <c r="E40" s="14" t="s">
        <v>48</v>
      </c>
      <c r="F40" s="13">
        <v>28.15</v>
      </c>
      <c r="G40" s="24">
        <v>116.23</v>
      </c>
      <c r="H40" s="24">
        <f t="shared" si="4"/>
        <v>141.76573100000002</v>
      </c>
      <c r="I40" s="24">
        <f t="shared" si="5"/>
        <v>3990.7053276500001</v>
      </c>
    </row>
    <row r="41" spans="1:9" x14ac:dyDescent="0.25">
      <c r="A41" s="5">
        <v>3</v>
      </c>
      <c r="B41" s="6"/>
      <c r="C41" s="6"/>
      <c r="D41" s="7" t="s">
        <v>85</v>
      </c>
      <c r="E41" s="6"/>
      <c r="F41" s="8"/>
      <c r="G41" s="22"/>
      <c r="H41" s="22"/>
      <c r="I41" s="23">
        <f>SUM(I42:I46)</f>
        <v>113115.26780072</v>
      </c>
    </row>
    <row r="42" spans="1:9" ht="24" x14ac:dyDescent="0.25">
      <c r="A42" s="14" t="s">
        <v>53</v>
      </c>
      <c r="B42" s="14" t="s">
        <v>28</v>
      </c>
      <c r="C42" s="14" t="s">
        <v>87</v>
      </c>
      <c r="D42" s="15" t="s">
        <v>88</v>
      </c>
      <c r="E42" s="14" t="s">
        <v>31</v>
      </c>
      <c r="F42" s="13">
        <v>113.28</v>
      </c>
      <c r="G42" s="24">
        <v>89.96</v>
      </c>
      <c r="H42" s="24">
        <f>G42*($I$6+1)</f>
        <v>109.72421199999999</v>
      </c>
      <c r="I42" s="24">
        <f>H42*F42</f>
        <v>12429.55873536</v>
      </c>
    </row>
    <row r="43" spans="1:9" ht="48" x14ac:dyDescent="0.25">
      <c r="A43" s="14" t="s">
        <v>83</v>
      </c>
      <c r="B43" s="14" t="s">
        <v>50</v>
      </c>
      <c r="C43" s="14">
        <v>93205</v>
      </c>
      <c r="D43" s="15" t="s">
        <v>90</v>
      </c>
      <c r="E43" s="14" t="s">
        <v>46</v>
      </c>
      <c r="F43" s="13">
        <v>173</v>
      </c>
      <c r="G43" s="24">
        <v>57.35</v>
      </c>
      <c r="H43" s="24">
        <f t="shared" ref="H43:H46" si="6">G43*($I$6+1)</f>
        <v>69.949795000000009</v>
      </c>
      <c r="I43" s="24">
        <f t="shared" ref="I43:I46" si="7">H43*F43</f>
        <v>12101.314535000001</v>
      </c>
    </row>
    <row r="44" spans="1:9" ht="24" x14ac:dyDescent="0.25">
      <c r="A44" s="14" t="s">
        <v>432</v>
      </c>
      <c r="B44" s="14" t="s">
        <v>28</v>
      </c>
      <c r="C44" s="14" t="s">
        <v>92</v>
      </c>
      <c r="D44" s="15" t="s">
        <v>93</v>
      </c>
      <c r="E44" s="14" t="s">
        <v>31</v>
      </c>
      <c r="F44" s="13">
        <v>417.82</v>
      </c>
      <c r="G44" s="24">
        <v>95.97</v>
      </c>
      <c r="H44" s="24">
        <f t="shared" si="6"/>
        <v>117.054609</v>
      </c>
      <c r="I44" s="24">
        <f t="shared" si="7"/>
        <v>48907.756732379996</v>
      </c>
    </row>
    <row r="45" spans="1:9" ht="24" x14ac:dyDescent="0.25">
      <c r="A45" s="14" t="s">
        <v>433</v>
      </c>
      <c r="B45" s="14" t="s">
        <v>28</v>
      </c>
      <c r="C45" s="14" t="s">
        <v>95</v>
      </c>
      <c r="D45" s="15" t="s">
        <v>96</v>
      </c>
      <c r="E45" s="14" t="s">
        <v>31</v>
      </c>
      <c r="F45" s="13">
        <v>301.38</v>
      </c>
      <c r="G45" s="24">
        <v>99.67</v>
      </c>
      <c r="H45" s="24">
        <f t="shared" si="6"/>
        <v>121.567499</v>
      </c>
      <c r="I45" s="24">
        <f t="shared" si="7"/>
        <v>36638.012848619997</v>
      </c>
    </row>
    <row r="46" spans="1:9" x14ac:dyDescent="0.25">
      <c r="A46" s="14" t="s">
        <v>434</v>
      </c>
      <c r="B46" s="14" t="s">
        <v>28</v>
      </c>
      <c r="C46" s="14" t="s">
        <v>98</v>
      </c>
      <c r="D46" s="15" t="s">
        <v>99</v>
      </c>
      <c r="E46" s="14" t="s">
        <v>48</v>
      </c>
      <c r="F46" s="13">
        <v>6.16</v>
      </c>
      <c r="G46" s="24">
        <v>404.43</v>
      </c>
      <c r="H46" s="24">
        <f t="shared" si="6"/>
        <v>493.28327100000001</v>
      </c>
      <c r="I46" s="24">
        <f t="shared" si="7"/>
        <v>3038.6249493600003</v>
      </c>
    </row>
    <row r="47" spans="1:9" x14ac:dyDescent="0.25">
      <c r="A47" s="5">
        <v>4</v>
      </c>
      <c r="B47" s="6"/>
      <c r="C47" s="6"/>
      <c r="D47" s="7" t="s">
        <v>100</v>
      </c>
      <c r="E47" s="6"/>
      <c r="F47" s="8"/>
      <c r="G47" s="22"/>
      <c r="H47" s="22"/>
      <c r="I47" s="23">
        <f>SUM(I48:I54)</f>
        <v>258524.19159528997</v>
      </c>
    </row>
    <row r="48" spans="1:9" ht="24" x14ac:dyDescent="0.25">
      <c r="A48" s="14" t="s">
        <v>86</v>
      </c>
      <c r="B48" s="14" t="s">
        <v>28</v>
      </c>
      <c r="C48" s="14" t="s">
        <v>102</v>
      </c>
      <c r="D48" s="15" t="s">
        <v>103</v>
      </c>
      <c r="E48" s="14" t="s">
        <v>51</v>
      </c>
      <c r="F48" s="13">
        <v>4898.92</v>
      </c>
      <c r="G48" s="24">
        <v>24.79</v>
      </c>
      <c r="H48" s="24">
        <f>G48*($I$6+1)</f>
        <v>30.236363000000001</v>
      </c>
      <c r="I48" s="24">
        <f>H48*F48</f>
        <v>148125.52342796</v>
      </c>
    </row>
    <row r="49" spans="1:9" ht="24" x14ac:dyDescent="0.25">
      <c r="A49" s="14" t="s">
        <v>89</v>
      </c>
      <c r="B49" s="14" t="s">
        <v>28</v>
      </c>
      <c r="C49" s="14" t="s">
        <v>105</v>
      </c>
      <c r="D49" s="15" t="s">
        <v>106</v>
      </c>
      <c r="E49" s="14" t="s">
        <v>51</v>
      </c>
      <c r="F49" s="13">
        <v>4898.92</v>
      </c>
      <c r="G49" s="24">
        <v>4.07</v>
      </c>
      <c r="H49" s="24">
        <f t="shared" ref="H49:H54" si="8">G49*($I$6+1)</f>
        <v>4.9641790000000006</v>
      </c>
      <c r="I49" s="24">
        <f t="shared" ref="I49:I53" si="9">H49*F49</f>
        <v>24319.115786680002</v>
      </c>
    </row>
    <row r="50" spans="1:9" ht="36" x14ac:dyDescent="0.25">
      <c r="A50" s="14" t="s">
        <v>91</v>
      </c>
      <c r="B50" s="14" t="s">
        <v>28</v>
      </c>
      <c r="C50" s="14" t="s">
        <v>108</v>
      </c>
      <c r="D50" s="15" t="s">
        <v>109</v>
      </c>
      <c r="E50" s="14" t="s">
        <v>31</v>
      </c>
      <c r="F50" s="13">
        <v>97.3</v>
      </c>
      <c r="G50" s="24">
        <v>120.01</v>
      </c>
      <c r="H50" s="24">
        <f t="shared" si="8"/>
        <v>146.37619700000002</v>
      </c>
      <c r="I50" s="24">
        <f t="shared" si="9"/>
        <v>14242.403968100001</v>
      </c>
    </row>
    <row r="51" spans="1:9" ht="24" x14ac:dyDescent="0.25">
      <c r="A51" s="14" t="s">
        <v>94</v>
      </c>
      <c r="B51" s="14" t="s">
        <v>28</v>
      </c>
      <c r="C51" s="14" t="s">
        <v>110</v>
      </c>
      <c r="D51" s="15" t="s">
        <v>111</v>
      </c>
      <c r="E51" s="14" t="s">
        <v>46</v>
      </c>
      <c r="F51" s="13">
        <v>60</v>
      </c>
      <c r="G51" s="24">
        <v>100.72</v>
      </c>
      <c r="H51" s="24">
        <f t="shared" si="8"/>
        <v>122.848184</v>
      </c>
      <c r="I51" s="24">
        <f t="shared" si="9"/>
        <v>7370.8910400000004</v>
      </c>
    </row>
    <row r="52" spans="1:9" ht="24" x14ac:dyDescent="0.25">
      <c r="A52" s="14" t="s">
        <v>97</v>
      </c>
      <c r="B52" s="14" t="s">
        <v>28</v>
      </c>
      <c r="C52" s="14" t="s">
        <v>112</v>
      </c>
      <c r="D52" s="15" t="s">
        <v>113</v>
      </c>
      <c r="E52" s="14" t="s">
        <v>46</v>
      </c>
      <c r="F52" s="13">
        <v>70.8</v>
      </c>
      <c r="G52" s="24">
        <v>139.88999999999999</v>
      </c>
      <c r="H52" s="24">
        <f t="shared" si="8"/>
        <v>170.62383299999999</v>
      </c>
      <c r="I52" s="24">
        <f t="shared" si="9"/>
        <v>12080.167376399999</v>
      </c>
    </row>
    <row r="53" spans="1:9" ht="24" x14ac:dyDescent="0.25">
      <c r="A53" s="14" t="s">
        <v>435</v>
      </c>
      <c r="B53" s="14" t="s">
        <v>28</v>
      </c>
      <c r="C53" s="14" t="s">
        <v>114</v>
      </c>
      <c r="D53" s="15" t="s">
        <v>115</v>
      </c>
      <c r="E53" s="14" t="s">
        <v>31</v>
      </c>
      <c r="F53" s="13">
        <v>166.85</v>
      </c>
      <c r="G53" s="24">
        <v>215.89</v>
      </c>
      <c r="H53" s="24">
        <f t="shared" si="8"/>
        <v>263.321033</v>
      </c>
      <c r="I53" s="24">
        <f t="shared" si="9"/>
        <v>43935.114356049999</v>
      </c>
    </row>
    <row r="54" spans="1:9" ht="36" x14ac:dyDescent="0.25">
      <c r="A54" s="14" t="s">
        <v>436</v>
      </c>
      <c r="B54" s="14" t="s">
        <v>50</v>
      </c>
      <c r="C54" s="14">
        <v>96114</v>
      </c>
      <c r="D54" s="15" t="s">
        <v>116</v>
      </c>
      <c r="E54" s="14" t="s">
        <v>31</v>
      </c>
      <c r="F54" s="13">
        <v>97.3</v>
      </c>
      <c r="G54" s="24">
        <v>71.209999999999994</v>
      </c>
      <c r="H54" s="24">
        <f t="shared" si="8"/>
        <v>86.854836999999989</v>
      </c>
      <c r="I54" s="24">
        <f>H54*F54</f>
        <v>8450.9756400999995</v>
      </c>
    </row>
    <row r="55" spans="1:9" x14ac:dyDescent="0.25">
      <c r="A55" s="5">
        <v>5</v>
      </c>
      <c r="B55" s="6"/>
      <c r="C55" s="6"/>
      <c r="D55" s="7" t="s">
        <v>117</v>
      </c>
      <c r="E55" s="6"/>
      <c r="F55" s="8"/>
      <c r="G55" s="22"/>
      <c r="H55" s="22"/>
      <c r="I55" s="23">
        <f>SUM(I56:I58)</f>
        <v>22231.5803744</v>
      </c>
    </row>
    <row r="56" spans="1:9" ht="84" x14ac:dyDescent="0.25">
      <c r="A56" s="14" t="s">
        <v>101</v>
      </c>
      <c r="B56" s="14" t="s">
        <v>50</v>
      </c>
      <c r="C56" s="14">
        <v>99839</v>
      </c>
      <c r="D56" s="15" t="s">
        <v>119</v>
      </c>
      <c r="E56" s="14" t="s">
        <v>46</v>
      </c>
      <c r="F56" s="13">
        <v>17.100000000000001</v>
      </c>
      <c r="G56" s="24">
        <v>515.12</v>
      </c>
      <c r="H56" s="24">
        <f>G56*($I$6+1)</f>
        <v>628.29186400000003</v>
      </c>
      <c r="I56" s="24">
        <f>H56*F56</f>
        <v>10743.790874400001</v>
      </c>
    </row>
    <row r="57" spans="1:9" ht="48" x14ac:dyDescent="0.25">
      <c r="A57" s="14" t="s">
        <v>104</v>
      </c>
      <c r="B57" s="14" t="s">
        <v>50</v>
      </c>
      <c r="C57" s="14">
        <v>99841</v>
      </c>
      <c r="D57" s="15" t="s">
        <v>121</v>
      </c>
      <c r="E57" s="14" t="s">
        <v>46</v>
      </c>
      <c r="F57" s="13">
        <v>4.2</v>
      </c>
      <c r="G57" s="24">
        <v>1136.72</v>
      </c>
      <c r="H57" s="24">
        <v>1386.46</v>
      </c>
      <c r="I57" s="24">
        <f t="shared" ref="I57:I58" si="10">H57*F57</f>
        <v>5823.1320000000005</v>
      </c>
    </row>
    <row r="58" spans="1:9" ht="36" x14ac:dyDescent="0.25">
      <c r="A58" s="14" t="s">
        <v>107</v>
      </c>
      <c r="B58" s="14" t="s">
        <v>50</v>
      </c>
      <c r="C58" s="14">
        <v>99855</v>
      </c>
      <c r="D58" s="15" t="s">
        <v>123</v>
      </c>
      <c r="E58" s="14" t="s">
        <v>46</v>
      </c>
      <c r="F58" s="13">
        <v>40.75</v>
      </c>
      <c r="G58" s="24">
        <v>113.97</v>
      </c>
      <c r="H58" s="24">
        <v>139.01</v>
      </c>
      <c r="I58" s="24">
        <f t="shared" si="10"/>
        <v>5664.6574999999993</v>
      </c>
    </row>
    <row r="59" spans="1:9" x14ac:dyDescent="0.25">
      <c r="A59" s="5">
        <v>6</v>
      </c>
      <c r="B59" s="6"/>
      <c r="C59" s="6"/>
      <c r="D59" s="7" t="s">
        <v>124</v>
      </c>
      <c r="E59" s="6"/>
      <c r="F59" s="8"/>
      <c r="G59" s="22"/>
      <c r="H59" s="22"/>
      <c r="I59" s="23">
        <f>SUM(I60:I66)</f>
        <v>346814.80174348009</v>
      </c>
    </row>
    <row r="60" spans="1:9" x14ac:dyDescent="0.25">
      <c r="A60" s="14" t="s">
        <v>118</v>
      </c>
      <c r="B60" s="14" t="s">
        <v>28</v>
      </c>
      <c r="C60" s="14" t="s">
        <v>126</v>
      </c>
      <c r="D60" s="15" t="s">
        <v>127</v>
      </c>
      <c r="E60" s="14" t="s">
        <v>31</v>
      </c>
      <c r="F60" s="13">
        <v>1549.04</v>
      </c>
      <c r="G60" s="24">
        <v>6.37</v>
      </c>
      <c r="H60" s="24">
        <f>G60*($I$6+1)</f>
        <v>7.7694890000000001</v>
      </c>
      <c r="I60" s="24">
        <f>H60*F60</f>
        <v>12035.249240560001</v>
      </c>
    </row>
    <row r="61" spans="1:9" x14ac:dyDescent="0.25">
      <c r="A61" s="14" t="s">
        <v>120</v>
      </c>
      <c r="B61" s="14" t="s">
        <v>28</v>
      </c>
      <c r="C61" s="14" t="s">
        <v>129</v>
      </c>
      <c r="D61" s="15" t="s">
        <v>130</v>
      </c>
      <c r="E61" s="14" t="s">
        <v>31</v>
      </c>
      <c r="F61" s="13">
        <v>1549.04</v>
      </c>
      <c r="G61" s="24">
        <v>21.02</v>
      </c>
      <c r="H61" s="24">
        <f t="shared" ref="H61:H66" si="11">G61*($I$6+1)</f>
        <v>25.638093999999999</v>
      </c>
      <c r="I61" s="24">
        <f t="shared" ref="I61:I66" si="12">H61*F61</f>
        <v>39714.43312976</v>
      </c>
    </row>
    <row r="62" spans="1:9" ht="24" x14ac:dyDescent="0.25">
      <c r="A62" s="14" t="s">
        <v>122</v>
      </c>
      <c r="B62" s="14" t="s">
        <v>28</v>
      </c>
      <c r="C62" s="14" t="s">
        <v>132</v>
      </c>
      <c r="D62" s="15" t="s">
        <v>133</v>
      </c>
      <c r="E62" s="14" t="s">
        <v>31</v>
      </c>
      <c r="F62" s="13">
        <v>528.44000000000005</v>
      </c>
      <c r="G62" s="24">
        <v>367.42</v>
      </c>
      <c r="H62" s="24">
        <f t="shared" si="11"/>
        <v>448.14217400000001</v>
      </c>
      <c r="I62" s="24">
        <f t="shared" si="12"/>
        <v>236816.25042856004</v>
      </c>
    </row>
    <row r="63" spans="1:9" ht="48" x14ac:dyDescent="0.25">
      <c r="A63" s="14" t="s">
        <v>437</v>
      </c>
      <c r="B63" s="14" t="s">
        <v>50</v>
      </c>
      <c r="C63" s="14">
        <v>98555</v>
      </c>
      <c r="D63" s="15" t="s">
        <v>135</v>
      </c>
      <c r="E63" s="14" t="s">
        <v>31</v>
      </c>
      <c r="F63" s="13">
        <v>718.27</v>
      </c>
      <c r="G63" s="24">
        <v>32.520000000000003</v>
      </c>
      <c r="H63" s="24">
        <f t="shared" si="11"/>
        <v>39.664644000000003</v>
      </c>
      <c r="I63" s="24">
        <f t="shared" si="12"/>
        <v>28489.923845880003</v>
      </c>
    </row>
    <row r="64" spans="1:9" x14ac:dyDescent="0.25">
      <c r="A64" s="14" t="s">
        <v>438</v>
      </c>
      <c r="B64" s="14" t="s">
        <v>28</v>
      </c>
      <c r="C64" s="14" t="s">
        <v>126</v>
      </c>
      <c r="D64" s="15" t="s">
        <v>137</v>
      </c>
      <c r="E64" s="14" t="s">
        <v>31</v>
      </c>
      <c r="F64" s="13">
        <v>226.57</v>
      </c>
      <c r="G64" s="24">
        <v>6.37</v>
      </c>
      <c r="H64" s="24">
        <f t="shared" si="11"/>
        <v>7.7694890000000001</v>
      </c>
      <c r="I64" s="24">
        <f t="shared" si="12"/>
        <v>1760.33312273</v>
      </c>
    </row>
    <row r="65" spans="1:9" ht="24" x14ac:dyDescent="0.25">
      <c r="A65" s="14" t="s">
        <v>439</v>
      </c>
      <c r="B65" s="14" t="s">
        <v>28</v>
      </c>
      <c r="C65" s="14" t="s">
        <v>139</v>
      </c>
      <c r="D65" s="15" t="s">
        <v>140</v>
      </c>
      <c r="E65" s="14" t="s">
        <v>31</v>
      </c>
      <c r="F65" s="13">
        <v>226.57</v>
      </c>
      <c r="G65" s="24">
        <v>25.31</v>
      </c>
      <c r="H65" s="24">
        <f t="shared" si="11"/>
        <v>30.870607</v>
      </c>
      <c r="I65" s="24">
        <f t="shared" si="12"/>
        <v>6994.3534279899995</v>
      </c>
    </row>
    <row r="66" spans="1:9" ht="24" x14ac:dyDescent="0.25">
      <c r="A66" s="14" t="s">
        <v>440</v>
      </c>
      <c r="B66" s="14" t="s">
        <v>142</v>
      </c>
      <c r="C66" s="14" t="s">
        <v>143</v>
      </c>
      <c r="D66" s="15" t="s">
        <v>144</v>
      </c>
      <c r="E66" s="14" t="s">
        <v>46</v>
      </c>
      <c r="F66" s="13">
        <v>107.9</v>
      </c>
      <c r="G66" s="24">
        <v>159.6</v>
      </c>
      <c r="H66" s="24">
        <f t="shared" si="11"/>
        <v>194.66412</v>
      </c>
      <c r="I66" s="24">
        <f t="shared" si="12"/>
        <v>21004.258548000002</v>
      </c>
    </row>
    <row r="67" spans="1:9" x14ac:dyDescent="0.25">
      <c r="A67" s="5">
        <v>7</v>
      </c>
      <c r="B67" s="6"/>
      <c r="C67" s="6"/>
      <c r="D67" s="7" t="s">
        <v>145</v>
      </c>
      <c r="E67" s="6"/>
      <c r="F67" s="8"/>
      <c r="G67" s="22"/>
      <c r="H67" s="22"/>
      <c r="I67" s="23">
        <f>SUM(I68:I75)</f>
        <v>508776.43188066996</v>
      </c>
    </row>
    <row r="68" spans="1:9" x14ac:dyDescent="0.25">
      <c r="A68" s="14" t="s">
        <v>125</v>
      </c>
      <c r="B68" s="14" t="s">
        <v>43</v>
      </c>
      <c r="C68" s="14" t="s">
        <v>147</v>
      </c>
      <c r="D68" s="15" t="s">
        <v>148</v>
      </c>
      <c r="E68" s="14" t="s">
        <v>46</v>
      </c>
      <c r="F68" s="13">
        <v>93.26</v>
      </c>
      <c r="G68" s="24">
        <v>53.93</v>
      </c>
      <c r="H68" s="24"/>
      <c r="I68" s="24">
        <f>G68*F68</f>
        <v>5029.5118000000002</v>
      </c>
    </row>
    <row r="69" spans="1:9" ht="48" x14ac:dyDescent="0.25">
      <c r="A69" s="14" t="s">
        <v>128</v>
      </c>
      <c r="B69" s="14" t="s">
        <v>50</v>
      </c>
      <c r="C69" s="14">
        <v>92397</v>
      </c>
      <c r="D69" s="15" t="s">
        <v>150</v>
      </c>
      <c r="E69" s="14" t="s">
        <v>31</v>
      </c>
      <c r="F69" s="13">
        <v>4496.8100000000004</v>
      </c>
      <c r="G69" s="24">
        <v>79.66</v>
      </c>
      <c r="H69" s="24">
        <f t="shared" ref="H69:H75" si="13">G69*($I$6+1)</f>
        <v>97.161301999999992</v>
      </c>
      <c r="I69" s="24">
        <f t="shared" ref="I69:I75" si="14">H69*F69</f>
        <v>436915.91444661998</v>
      </c>
    </row>
    <row r="70" spans="1:9" ht="48" x14ac:dyDescent="0.25">
      <c r="A70" s="14" t="s">
        <v>131</v>
      </c>
      <c r="B70" s="14" t="s">
        <v>50</v>
      </c>
      <c r="C70" s="14">
        <v>93680</v>
      </c>
      <c r="D70" s="15" t="s">
        <v>151</v>
      </c>
      <c r="E70" s="14" t="s">
        <v>31</v>
      </c>
      <c r="F70" s="13">
        <v>347.21</v>
      </c>
      <c r="G70" s="24">
        <v>89.74</v>
      </c>
      <c r="H70" s="24">
        <f t="shared" si="13"/>
        <v>109.455878</v>
      </c>
      <c r="I70" s="24">
        <f t="shared" si="14"/>
        <v>38004.175400379994</v>
      </c>
    </row>
    <row r="71" spans="1:9" x14ac:dyDescent="0.25">
      <c r="A71" s="14" t="s">
        <v>134</v>
      </c>
      <c r="B71" s="14" t="s">
        <v>28</v>
      </c>
      <c r="C71" s="14" t="s">
        <v>152</v>
      </c>
      <c r="D71" s="15" t="s">
        <v>153</v>
      </c>
      <c r="E71" s="14" t="s">
        <v>48</v>
      </c>
      <c r="F71" s="13">
        <v>4.8600000000000003</v>
      </c>
      <c r="G71" s="24">
        <v>680.08</v>
      </c>
      <c r="H71" s="24">
        <f t="shared" si="13"/>
        <v>829.49357600000008</v>
      </c>
      <c r="I71" s="24">
        <f t="shared" si="14"/>
        <v>4031.3387793600004</v>
      </c>
    </row>
    <row r="72" spans="1:9" x14ac:dyDescent="0.25">
      <c r="A72" s="14" t="s">
        <v>136</v>
      </c>
      <c r="B72" s="14" t="s">
        <v>28</v>
      </c>
      <c r="C72" s="14" t="s">
        <v>154</v>
      </c>
      <c r="D72" s="15" t="s">
        <v>155</v>
      </c>
      <c r="E72" s="14" t="s">
        <v>48</v>
      </c>
      <c r="F72" s="13">
        <v>2.4300000000000002</v>
      </c>
      <c r="G72" s="24">
        <v>726.87</v>
      </c>
      <c r="H72" s="24">
        <f t="shared" si="13"/>
        <v>886.56333900000004</v>
      </c>
      <c r="I72" s="24">
        <f t="shared" si="14"/>
        <v>2154.3489137700003</v>
      </c>
    </row>
    <row r="73" spans="1:9" ht="60" x14ac:dyDescent="0.25">
      <c r="A73" s="14" t="s">
        <v>138</v>
      </c>
      <c r="B73" s="14" t="s">
        <v>28</v>
      </c>
      <c r="C73" s="14" t="s">
        <v>156</v>
      </c>
      <c r="D73" s="15" t="s">
        <v>157</v>
      </c>
      <c r="E73" s="14" t="s">
        <v>31</v>
      </c>
      <c r="F73" s="13">
        <v>97.3</v>
      </c>
      <c r="G73" s="24">
        <v>135.87</v>
      </c>
      <c r="H73" s="24">
        <f t="shared" si="13"/>
        <v>165.72063900000001</v>
      </c>
      <c r="I73" s="24">
        <f t="shared" si="14"/>
        <v>16124.618174700001</v>
      </c>
    </row>
    <row r="74" spans="1:9" ht="60" x14ac:dyDescent="0.25">
      <c r="A74" s="14" t="s">
        <v>141</v>
      </c>
      <c r="B74" s="14" t="s">
        <v>28</v>
      </c>
      <c r="C74" s="14" t="s">
        <v>158</v>
      </c>
      <c r="D74" s="15" t="s">
        <v>159</v>
      </c>
      <c r="E74" s="14" t="s">
        <v>46</v>
      </c>
      <c r="F74" s="13">
        <v>41.9</v>
      </c>
      <c r="G74" s="24">
        <v>27.72</v>
      </c>
      <c r="H74" s="24">
        <f t="shared" si="13"/>
        <v>33.810083999999996</v>
      </c>
      <c r="I74" s="24">
        <f t="shared" si="14"/>
        <v>1416.6425195999998</v>
      </c>
    </row>
    <row r="75" spans="1:9" ht="24" x14ac:dyDescent="0.25">
      <c r="A75" s="14" t="s">
        <v>441</v>
      </c>
      <c r="B75" s="14" t="s">
        <v>28</v>
      </c>
      <c r="C75" s="14" t="s">
        <v>160</v>
      </c>
      <c r="D75" s="15" t="s">
        <v>161</v>
      </c>
      <c r="E75" s="14" t="s">
        <v>48</v>
      </c>
      <c r="F75" s="13">
        <v>4.72</v>
      </c>
      <c r="G75" s="24">
        <v>885.86</v>
      </c>
      <c r="H75" s="24">
        <f t="shared" si="13"/>
        <v>1080.483442</v>
      </c>
      <c r="I75" s="24">
        <f t="shared" si="14"/>
        <v>5099.8818462399995</v>
      </c>
    </row>
    <row r="76" spans="1:9" x14ac:dyDescent="0.25">
      <c r="A76" s="5">
        <v>8</v>
      </c>
      <c r="B76" s="6"/>
      <c r="C76" s="6"/>
      <c r="D76" s="7" t="s">
        <v>162</v>
      </c>
      <c r="E76" s="6"/>
      <c r="F76" s="8"/>
      <c r="G76" s="22"/>
      <c r="H76" s="22"/>
      <c r="I76" s="23">
        <f>I77+I81</f>
        <v>83342.477799439977</v>
      </c>
    </row>
    <row r="77" spans="1:9" x14ac:dyDescent="0.25">
      <c r="A77" s="16" t="s">
        <v>146</v>
      </c>
      <c r="B77" s="17"/>
      <c r="C77" s="17"/>
      <c r="D77" s="18" t="s">
        <v>164</v>
      </c>
      <c r="E77" s="17"/>
      <c r="F77" s="13"/>
      <c r="G77" s="24" t="s">
        <v>165</v>
      </c>
      <c r="H77" s="26"/>
      <c r="I77" s="27">
        <f>SUM(I78:I80)</f>
        <v>2660.4147627400002</v>
      </c>
    </row>
    <row r="78" spans="1:9" ht="36" x14ac:dyDescent="0.25">
      <c r="A78" s="14" t="s">
        <v>442</v>
      </c>
      <c r="B78" s="14" t="s">
        <v>28</v>
      </c>
      <c r="C78" s="14" t="s">
        <v>167</v>
      </c>
      <c r="D78" s="15" t="s">
        <v>168</v>
      </c>
      <c r="E78" s="14" t="s">
        <v>46</v>
      </c>
      <c r="F78" s="13">
        <v>26.3</v>
      </c>
      <c r="G78" s="24">
        <v>70.650000000000006</v>
      </c>
      <c r="H78" s="24">
        <f>G78*($I$6+1)</f>
        <v>86.171805000000006</v>
      </c>
      <c r="I78" s="24">
        <f>H78*F78</f>
        <v>2266.3184715000002</v>
      </c>
    </row>
    <row r="79" spans="1:9" ht="24" x14ac:dyDescent="0.25">
      <c r="A79" s="14" t="s">
        <v>443</v>
      </c>
      <c r="B79" s="14" t="s">
        <v>28</v>
      </c>
      <c r="C79" s="14" t="s">
        <v>170</v>
      </c>
      <c r="D79" s="15" t="s">
        <v>171</v>
      </c>
      <c r="E79" s="14" t="s">
        <v>46</v>
      </c>
      <c r="F79" s="13">
        <v>9.2200000000000006</v>
      </c>
      <c r="G79" s="24">
        <v>27.86</v>
      </c>
      <c r="H79" s="24">
        <f t="shared" ref="H79:H80" si="15">G79*($I$6+1)</f>
        <v>33.980842000000003</v>
      </c>
      <c r="I79" s="24">
        <f t="shared" ref="I79:I80" si="16">H79*F79</f>
        <v>313.30336324000007</v>
      </c>
    </row>
    <row r="80" spans="1:9" x14ac:dyDescent="0.25">
      <c r="A80" s="14" t="s">
        <v>444</v>
      </c>
      <c r="B80" s="14" t="s">
        <v>28</v>
      </c>
      <c r="C80" s="14" t="s">
        <v>173</v>
      </c>
      <c r="D80" s="15" t="s">
        <v>174</v>
      </c>
      <c r="E80" s="14" t="s">
        <v>175</v>
      </c>
      <c r="F80" s="13">
        <v>4</v>
      </c>
      <c r="G80" s="24">
        <v>16.559999999999999</v>
      </c>
      <c r="H80" s="24">
        <f t="shared" si="15"/>
        <v>20.198231999999997</v>
      </c>
      <c r="I80" s="24">
        <f t="shared" si="16"/>
        <v>80.792927999999989</v>
      </c>
    </row>
    <row r="81" spans="1:9" x14ac:dyDescent="0.25">
      <c r="A81" s="16" t="s">
        <v>149</v>
      </c>
      <c r="B81" s="17"/>
      <c r="C81" s="17"/>
      <c r="D81" s="18" t="s">
        <v>176</v>
      </c>
      <c r="E81" s="17"/>
      <c r="F81" s="13"/>
      <c r="G81" s="24" t="s">
        <v>165</v>
      </c>
      <c r="H81" s="26"/>
      <c r="I81" s="27">
        <f>SUM(I82:I97)</f>
        <v>80682.063036699983</v>
      </c>
    </row>
    <row r="82" spans="1:9" ht="24" x14ac:dyDescent="0.25">
      <c r="A82" s="14" t="s">
        <v>445</v>
      </c>
      <c r="B82" s="14" t="s">
        <v>28</v>
      </c>
      <c r="C82" s="14" t="s">
        <v>177</v>
      </c>
      <c r="D82" s="15" t="s">
        <v>178</v>
      </c>
      <c r="E82" s="14" t="s">
        <v>175</v>
      </c>
      <c r="F82" s="13">
        <v>1</v>
      </c>
      <c r="G82" s="24">
        <v>3323.4</v>
      </c>
      <c r="H82" s="24">
        <f>G82*($I$6+1)</f>
        <v>4053.55098</v>
      </c>
      <c r="I82" s="24">
        <f>H82*F82</f>
        <v>4053.55098</v>
      </c>
    </row>
    <row r="83" spans="1:9" ht="24" x14ac:dyDescent="0.25">
      <c r="A83" s="14" t="s">
        <v>446</v>
      </c>
      <c r="B83" s="14" t="s">
        <v>28</v>
      </c>
      <c r="C83" s="14" t="s">
        <v>170</v>
      </c>
      <c r="D83" s="15" t="s">
        <v>171</v>
      </c>
      <c r="E83" s="14" t="s">
        <v>46</v>
      </c>
      <c r="F83" s="13">
        <v>384.9</v>
      </c>
      <c r="G83" s="24">
        <v>27.86</v>
      </c>
      <c r="H83" s="24">
        <f t="shared" ref="H83:H97" si="17">G83*($I$6+1)</f>
        <v>33.980842000000003</v>
      </c>
      <c r="I83" s="24">
        <f t="shared" ref="I83:I97" si="18">H83*F83</f>
        <v>13079.226085800001</v>
      </c>
    </row>
    <row r="84" spans="1:9" ht="24" x14ac:dyDescent="0.25">
      <c r="A84" s="14" t="s">
        <v>447</v>
      </c>
      <c r="B84" s="14" t="s">
        <v>28</v>
      </c>
      <c r="C84" s="14" t="s">
        <v>179</v>
      </c>
      <c r="D84" s="15" t="s">
        <v>180</v>
      </c>
      <c r="E84" s="14" t="s">
        <v>46</v>
      </c>
      <c r="F84" s="13">
        <v>237.75</v>
      </c>
      <c r="G84" s="24">
        <v>35.82</v>
      </c>
      <c r="H84" s="24">
        <f t="shared" si="17"/>
        <v>43.689653999999997</v>
      </c>
      <c r="I84" s="24">
        <f t="shared" si="18"/>
        <v>10387.215238499999</v>
      </c>
    </row>
    <row r="85" spans="1:9" ht="24" x14ac:dyDescent="0.25">
      <c r="A85" s="14" t="s">
        <v>448</v>
      </c>
      <c r="B85" s="14" t="s">
        <v>28</v>
      </c>
      <c r="C85" s="14" t="s">
        <v>181</v>
      </c>
      <c r="D85" s="15" t="s">
        <v>182</v>
      </c>
      <c r="E85" s="14" t="s">
        <v>46</v>
      </c>
      <c r="F85" s="13">
        <v>333.1</v>
      </c>
      <c r="G85" s="24">
        <v>46.42</v>
      </c>
      <c r="H85" s="24">
        <f t="shared" si="17"/>
        <v>56.618473999999999</v>
      </c>
      <c r="I85" s="24">
        <f t="shared" si="18"/>
        <v>18859.613689400001</v>
      </c>
    </row>
    <row r="86" spans="1:9" ht="24" x14ac:dyDescent="0.25">
      <c r="A86" s="14" t="s">
        <v>449</v>
      </c>
      <c r="B86" s="14" t="s">
        <v>28</v>
      </c>
      <c r="C86" s="14" t="s">
        <v>183</v>
      </c>
      <c r="D86" s="15" t="s">
        <v>184</v>
      </c>
      <c r="E86" s="14" t="s">
        <v>175</v>
      </c>
      <c r="F86" s="13">
        <v>1</v>
      </c>
      <c r="G86" s="24">
        <v>146.78</v>
      </c>
      <c r="H86" s="24">
        <f t="shared" si="17"/>
        <v>179.02756600000001</v>
      </c>
      <c r="I86" s="24">
        <f t="shared" si="18"/>
        <v>179.02756600000001</v>
      </c>
    </row>
    <row r="87" spans="1:9" ht="36" x14ac:dyDescent="0.25">
      <c r="A87" s="14" t="s">
        <v>450</v>
      </c>
      <c r="B87" s="14" t="s">
        <v>28</v>
      </c>
      <c r="C87" s="14" t="s">
        <v>185</v>
      </c>
      <c r="D87" s="15" t="s">
        <v>186</v>
      </c>
      <c r="E87" s="14" t="s">
        <v>175</v>
      </c>
      <c r="F87" s="13">
        <v>1</v>
      </c>
      <c r="G87" s="24">
        <v>3727.94</v>
      </c>
      <c r="H87" s="24">
        <f t="shared" si="17"/>
        <v>4546.9684180000004</v>
      </c>
      <c r="I87" s="24">
        <f t="shared" si="18"/>
        <v>4546.9684180000004</v>
      </c>
    </row>
    <row r="88" spans="1:9" ht="24" x14ac:dyDescent="0.25">
      <c r="A88" s="14" t="s">
        <v>451</v>
      </c>
      <c r="B88" s="14" t="s">
        <v>43</v>
      </c>
      <c r="C88" s="14" t="s">
        <v>187</v>
      </c>
      <c r="D88" s="15" t="s">
        <v>188</v>
      </c>
      <c r="E88" s="14" t="s">
        <v>175</v>
      </c>
      <c r="F88" s="13">
        <v>1</v>
      </c>
      <c r="G88" s="24">
        <v>1920.41</v>
      </c>
      <c r="H88" s="24"/>
      <c r="I88" s="24">
        <f>G88*F88</f>
        <v>1920.41</v>
      </c>
    </row>
    <row r="89" spans="1:9" ht="36" x14ac:dyDescent="0.25">
      <c r="A89" s="14" t="s">
        <v>452</v>
      </c>
      <c r="B89" s="14" t="s">
        <v>142</v>
      </c>
      <c r="C89" s="14" t="s">
        <v>143</v>
      </c>
      <c r="D89" s="15" t="s">
        <v>189</v>
      </c>
      <c r="E89" s="14" t="s">
        <v>175</v>
      </c>
      <c r="F89" s="13">
        <v>12</v>
      </c>
      <c r="G89" s="24">
        <v>412.03</v>
      </c>
      <c r="H89" s="24">
        <f t="shared" si="17"/>
        <v>502.55299099999996</v>
      </c>
      <c r="I89" s="24">
        <f t="shared" si="18"/>
        <v>6030.6358919999993</v>
      </c>
    </row>
    <row r="90" spans="1:9" ht="24" x14ac:dyDescent="0.25">
      <c r="A90" s="14" t="s">
        <v>453</v>
      </c>
      <c r="B90" s="14" t="s">
        <v>142</v>
      </c>
      <c r="C90" s="14" t="s">
        <v>143</v>
      </c>
      <c r="D90" s="15" t="s">
        <v>190</v>
      </c>
      <c r="E90" s="14" t="s">
        <v>175</v>
      </c>
      <c r="F90" s="13">
        <v>1</v>
      </c>
      <c r="G90" s="24">
        <v>186.54</v>
      </c>
      <c r="H90" s="24">
        <f t="shared" si="17"/>
        <v>227.52283799999998</v>
      </c>
      <c r="I90" s="24">
        <f t="shared" si="18"/>
        <v>227.52283799999998</v>
      </c>
    </row>
    <row r="91" spans="1:9" ht="24" x14ac:dyDescent="0.25">
      <c r="A91" s="14" t="s">
        <v>454</v>
      </c>
      <c r="B91" s="14" t="s">
        <v>142</v>
      </c>
      <c r="C91" s="14" t="s">
        <v>143</v>
      </c>
      <c r="D91" s="15" t="s">
        <v>191</v>
      </c>
      <c r="E91" s="14" t="s">
        <v>175</v>
      </c>
      <c r="F91" s="13">
        <v>19</v>
      </c>
      <c r="G91" s="24">
        <v>106.13</v>
      </c>
      <c r="H91" s="24">
        <f t="shared" si="17"/>
        <v>129.44676100000001</v>
      </c>
      <c r="I91" s="24">
        <f t="shared" si="18"/>
        <v>2459.4884590000001</v>
      </c>
    </row>
    <row r="92" spans="1:9" ht="24" x14ac:dyDescent="0.25">
      <c r="A92" s="14" t="s">
        <v>455</v>
      </c>
      <c r="B92" s="14" t="s">
        <v>142</v>
      </c>
      <c r="C92" s="14" t="s">
        <v>143</v>
      </c>
      <c r="D92" s="15" t="s">
        <v>192</v>
      </c>
      <c r="E92" s="14" t="s">
        <v>175</v>
      </c>
      <c r="F92" s="13">
        <v>72</v>
      </c>
      <c r="G92" s="24">
        <v>44.13</v>
      </c>
      <c r="H92" s="24">
        <f t="shared" si="17"/>
        <v>53.825361000000001</v>
      </c>
      <c r="I92" s="24">
        <f t="shared" si="18"/>
        <v>3875.425992</v>
      </c>
    </row>
    <row r="93" spans="1:9" ht="24" x14ac:dyDescent="0.25">
      <c r="A93" s="14" t="s">
        <v>456</v>
      </c>
      <c r="B93" s="14" t="s">
        <v>142</v>
      </c>
      <c r="C93" s="14" t="s">
        <v>143</v>
      </c>
      <c r="D93" s="15" t="s">
        <v>193</v>
      </c>
      <c r="E93" s="14" t="s">
        <v>175</v>
      </c>
      <c r="F93" s="13">
        <v>12</v>
      </c>
      <c r="G93" s="24">
        <v>676.67</v>
      </c>
      <c r="H93" s="24">
        <f t="shared" si="17"/>
        <v>825.33439899999996</v>
      </c>
      <c r="I93" s="24">
        <f t="shared" si="18"/>
        <v>9904.012788</v>
      </c>
    </row>
    <row r="94" spans="1:9" ht="24" x14ac:dyDescent="0.25">
      <c r="A94" s="14" t="s">
        <v>457</v>
      </c>
      <c r="B94" s="14" t="s">
        <v>142</v>
      </c>
      <c r="C94" s="14" t="s">
        <v>143</v>
      </c>
      <c r="D94" s="15" t="s">
        <v>194</v>
      </c>
      <c r="E94" s="14" t="s">
        <v>175</v>
      </c>
      <c r="F94" s="13">
        <v>39</v>
      </c>
      <c r="G94" s="24">
        <v>18.43</v>
      </c>
      <c r="H94" s="24">
        <f t="shared" si="17"/>
        <v>22.479071000000001</v>
      </c>
      <c r="I94" s="24">
        <f t="shared" si="18"/>
        <v>876.6837690000001</v>
      </c>
    </row>
    <row r="95" spans="1:9" ht="24" x14ac:dyDescent="0.25">
      <c r="A95" s="14" t="s">
        <v>458</v>
      </c>
      <c r="B95" s="14" t="s">
        <v>142</v>
      </c>
      <c r="C95" s="14" t="s">
        <v>143</v>
      </c>
      <c r="D95" s="15" t="s">
        <v>195</v>
      </c>
      <c r="E95" s="14" t="s">
        <v>175</v>
      </c>
      <c r="F95" s="13">
        <v>33</v>
      </c>
      <c r="G95" s="24">
        <v>19.52</v>
      </c>
      <c r="H95" s="24">
        <f t="shared" si="17"/>
        <v>23.808544000000001</v>
      </c>
      <c r="I95" s="24">
        <f t="shared" si="18"/>
        <v>785.68195200000002</v>
      </c>
    </row>
    <row r="96" spans="1:9" ht="24" x14ac:dyDescent="0.25">
      <c r="A96" s="14" t="s">
        <v>459</v>
      </c>
      <c r="B96" s="14" t="s">
        <v>142</v>
      </c>
      <c r="C96" s="14" t="s">
        <v>143</v>
      </c>
      <c r="D96" s="15" t="s">
        <v>196</v>
      </c>
      <c r="E96" s="14" t="s">
        <v>175</v>
      </c>
      <c r="F96" s="13">
        <v>1</v>
      </c>
      <c r="G96" s="24">
        <v>392.48</v>
      </c>
      <c r="H96" s="24">
        <f t="shared" si="17"/>
        <v>478.70785600000005</v>
      </c>
      <c r="I96" s="24">
        <f t="shared" si="18"/>
        <v>478.70785600000005</v>
      </c>
    </row>
    <row r="97" spans="1:9" ht="36" x14ac:dyDescent="0.25">
      <c r="A97" s="14" t="s">
        <v>460</v>
      </c>
      <c r="B97" s="14" t="s">
        <v>142</v>
      </c>
      <c r="C97" s="14" t="s">
        <v>143</v>
      </c>
      <c r="D97" s="15" t="s">
        <v>197</v>
      </c>
      <c r="E97" s="14" t="s">
        <v>175</v>
      </c>
      <c r="F97" s="13">
        <v>91</v>
      </c>
      <c r="G97" s="24">
        <v>27.19</v>
      </c>
      <c r="H97" s="24">
        <f t="shared" si="17"/>
        <v>33.163643</v>
      </c>
      <c r="I97" s="24">
        <f t="shared" si="18"/>
        <v>3017.891513</v>
      </c>
    </row>
    <row r="98" spans="1:9" x14ac:dyDescent="0.25">
      <c r="A98" s="5">
        <v>9</v>
      </c>
      <c r="B98" s="6"/>
      <c r="C98" s="6"/>
      <c r="D98" s="7" t="s">
        <v>198</v>
      </c>
      <c r="E98" s="6"/>
      <c r="F98" s="10"/>
      <c r="G98" s="31" t="s">
        <v>165</v>
      </c>
      <c r="H98" s="22"/>
      <c r="I98" s="23">
        <f>I99+I140</f>
        <v>367876.72465495998</v>
      </c>
    </row>
    <row r="99" spans="1:9" x14ac:dyDescent="0.25">
      <c r="A99" s="16" t="s">
        <v>163</v>
      </c>
      <c r="B99" s="17"/>
      <c r="C99" s="17"/>
      <c r="D99" s="18" t="s">
        <v>199</v>
      </c>
      <c r="E99" s="17"/>
      <c r="F99" s="13"/>
      <c r="G99" s="24"/>
      <c r="H99" s="26"/>
      <c r="I99" s="27">
        <f>SUM(I100:I139)</f>
        <v>357441.96429075999</v>
      </c>
    </row>
    <row r="100" spans="1:9" ht="24" x14ac:dyDescent="0.25">
      <c r="A100" s="14" t="s">
        <v>166</v>
      </c>
      <c r="B100" s="14" t="s">
        <v>28</v>
      </c>
      <c r="C100" s="14" t="s">
        <v>200</v>
      </c>
      <c r="D100" s="15" t="s">
        <v>201</v>
      </c>
      <c r="E100" s="14" t="s">
        <v>46</v>
      </c>
      <c r="F100" s="13">
        <v>1715.39</v>
      </c>
      <c r="G100" s="24">
        <v>15.66</v>
      </c>
      <c r="H100" s="24">
        <f>G100*($I$6+1)</f>
        <v>19.100501999999999</v>
      </c>
      <c r="I100" s="24">
        <f>H100*F100</f>
        <v>32764.810125780001</v>
      </c>
    </row>
    <row r="101" spans="1:9" ht="24" x14ac:dyDescent="0.25">
      <c r="A101" s="14" t="s">
        <v>169</v>
      </c>
      <c r="B101" s="14" t="s">
        <v>28</v>
      </c>
      <c r="C101" s="14" t="s">
        <v>202</v>
      </c>
      <c r="D101" s="15" t="s">
        <v>203</v>
      </c>
      <c r="E101" s="14" t="s">
        <v>46</v>
      </c>
      <c r="F101" s="13">
        <v>156.29</v>
      </c>
      <c r="G101" s="24">
        <v>17.37</v>
      </c>
      <c r="H101" s="24">
        <f t="shared" ref="H101:H139" si="19">G101*($I$6+1)</f>
        <v>21.186189000000002</v>
      </c>
      <c r="I101" s="24">
        <f t="shared" ref="I101:I139" si="20">H101*F101</f>
        <v>3311.1894788100003</v>
      </c>
    </row>
    <row r="102" spans="1:9" ht="24" x14ac:dyDescent="0.25">
      <c r="A102" s="14" t="s">
        <v>172</v>
      </c>
      <c r="B102" s="14" t="s">
        <v>28</v>
      </c>
      <c r="C102" s="14" t="s">
        <v>204</v>
      </c>
      <c r="D102" s="15" t="s">
        <v>205</v>
      </c>
      <c r="E102" s="14" t="s">
        <v>46</v>
      </c>
      <c r="F102" s="13">
        <v>33.4</v>
      </c>
      <c r="G102" s="24">
        <v>27.81</v>
      </c>
      <c r="H102" s="24">
        <f t="shared" si="19"/>
        <v>33.919857</v>
      </c>
      <c r="I102" s="24">
        <f t="shared" si="20"/>
        <v>1132.9232238</v>
      </c>
    </row>
    <row r="103" spans="1:9" ht="24" x14ac:dyDescent="0.25">
      <c r="A103" s="14" t="s">
        <v>461</v>
      </c>
      <c r="B103" s="14" t="s">
        <v>28</v>
      </c>
      <c r="C103" s="14" t="s">
        <v>206</v>
      </c>
      <c r="D103" s="15" t="s">
        <v>207</v>
      </c>
      <c r="E103" s="14" t="s">
        <v>46</v>
      </c>
      <c r="F103" s="13">
        <v>35.700000000000003</v>
      </c>
      <c r="G103" s="24">
        <v>7.92</v>
      </c>
      <c r="H103" s="24">
        <f t="shared" si="19"/>
        <v>9.6600239999999999</v>
      </c>
      <c r="I103" s="24">
        <f t="shared" si="20"/>
        <v>344.86285680000003</v>
      </c>
    </row>
    <row r="104" spans="1:9" ht="24" x14ac:dyDescent="0.25">
      <c r="A104" s="14" t="s">
        <v>462</v>
      </c>
      <c r="B104" s="14" t="s">
        <v>28</v>
      </c>
      <c r="C104" s="14" t="s">
        <v>208</v>
      </c>
      <c r="D104" s="15" t="s">
        <v>209</v>
      </c>
      <c r="E104" s="14" t="s">
        <v>46</v>
      </c>
      <c r="F104" s="13">
        <v>69.8</v>
      </c>
      <c r="G104" s="24">
        <v>8.86</v>
      </c>
      <c r="H104" s="24">
        <f t="shared" si="19"/>
        <v>10.806541999999999</v>
      </c>
      <c r="I104" s="24">
        <f t="shared" si="20"/>
        <v>754.29663159999984</v>
      </c>
    </row>
    <row r="105" spans="1:9" ht="24" x14ac:dyDescent="0.25">
      <c r="A105" s="14" t="s">
        <v>463</v>
      </c>
      <c r="B105" s="14" t="s">
        <v>28</v>
      </c>
      <c r="C105" s="14" t="s">
        <v>210</v>
      </c>
      <c r="D105" s="15" t="s">
        <v>211</v>
      </c>
      <c r="E105" s="14" t="s">
        <v>46</v>
      </c>
      <c r="F105" s="13">
        <v>7.9</v>
      </c>
      <c r="G105" s="24">
        <v>10.17</v>
      </c>
      <c r="H105" s="24">
        <f t="shared" si="19"/>
        <v>12.404349</v>
      </c>
      <c r="I105" s="24">
        <f t="shared" si="20"/>
        <v>97.994357100000002</v>
      </c>
    </row>
    <row r="106" spans="1:9" ht="24" x14ac:dyDescent="0.25">
      <c r="A106" s="14" t="s">
        <v>464</v>
      </c>
      <c r="B106" s="14" t="s">
        <v>28</v>
      </c>
      <c r="C106" s="14" t="s">
        <v>212</v>
      </c>
      <c r="D106" s="15" t="s">
        <v>213</v>
      </c>
      <c r="E106" s="14" t="s">
        <v>46</v>
      </c>
      <c r="F106" s="13">
        <v>2387</v>
      </c>
      <c r="G106" s="24">
        <v>3.76</v>
      </c>
      <c r="H106" s="24">
        <f t="shared" si="19"/>
        <v>4.5860719999999997</v>
      </c>
      <c r="I106" s="24">
        <f t="shared" si="20"/>
        <v>10946.953863999999</v>
      </c>
    </row>
    <row r="107" spans="1:9" ht="24" x14ac:dyDescent="0.25">
      <c r="A107" s="14" t="s">
        <v>465</v>
      </c>
      <c r="B107" s="14" t="s">
        <v>28</v>
      </c>
      <c r="C107" s="14" t="s">
        <v>214</v>
      </c>
      <c r="D107" s="15" t="s">
        <v>215</v>
      </c>
      <c r="E107" s="14" t="s">
        <v>46</v>
      </c>
      <c r="F107" s="13">
        <v>2325.6999999999998</v>
      </c>
      <c r="G107" s="24">
        <v>5.85</v>
      </c>
      <c r="H107" s="24">
        <f t="shared" si="19"/>
        <v>7.1352449999999994</v>
      </c>
      <c r="I107" s="24">
        <f t="shared" si="20"/>
        <v>16594.439296499997</v>
      </c>
    </row>
    <row r="108" spans="1:9" ht="24" x14ac:dyDescent="0.25">
      <c r="A108" s="14" t="s">
        <v>466</v>
      </c>
      <c r="B108" s="14" t="s">
        <v>28</v>
      </c>
      <c r="C108" s="14" t="s">
        <v>216</v>
      </c>
      <c r="D108" s="15" t="s">
        <v>217</v>
      </c>
      <c r="E108" s="14" t="s">
        <v>46</v>
      </c>
      <c r="F108" s="13">
        <v>843.11</v>
      </c>
      <c r="G108" s="24">
        <v>7.88</v>
      </c>
      <c r="H108" s="24">
        <f t="shared" si="19"/>
        <v>9.6112359999999999</v>
      </c>
      <c r="I108" s="24">
        <f t="shared" si="20"/>
        <v>8103.3291839599997</v>
      </c>
    </row>
    <row r="109" spans="1:9" ht="24" x14ac:dyDescent="0.25">
      <c r="A109" s="14" t="s">
        <v>467</v>
      </c>
      <c r="B109" s="14" t="s">
        <v>28</v>
      </c>
      <c r="C109" s="14" t="s">
        <v>218</v>
      </c>
      <c r="D109" s="15" t="s">
        <v>219</v>
      </c>
      <c r="E109" s="14" t="s">
        <v>46</v>
      </c>
      <c r="F109" s="13">
        <v>102.14</v>
      </c>
      <c r="G109" s="24">
        <v>3.04</v>
      </c>
      <c r="H109" s="24">
        <f t="shared" si="19"/>
        <v>3.7078880000000001</v>
      </c>
      <c r="I109" s="24">
        <f t="shared" si="20"/>
        <v>378.72368032000003</v>
      </c>
    </row>
    <row r="110" spans="1:9" ht="24" x14ac:dyDescent="0.25">
      <c r="A110" s="14" t="s">
        <v>468</v>
      </c>
      <c r="B110" s="14" t="s">
        <v>28</v>
      </c>
      <c r="C110" s="14" t="s">
        <v>220</v>
      </c>
      <c r="D110" s="15" t="s">
        <v>221</v>
      </c>
      <c r="E110" s="14" t="s">
        <v>46</v>
      </c>
      <c r="F110" s="13">
        <v>579.9</v>
      </c>
      <c r="G110" s="24">
        <v>2.88</v>
      </c>
      <c r="H110" s="24">
        <f t="shared" si="19"/>
        <v>3.5127359999999999</v>
      </c>
      <c r="I110" s="24">
        <f t="shared" si="20"/>
        <v>2037.0356063999998</v>
      </c>
    </row>
    <row r="111" spans="1:9" ht="24" x14ac:dyDescent="0.25">
      <c r="A111" s="14" t="s">
        <v>469</v>
      </c>
      <c r="B111" s="14" t="s">
        <v>28</v>
      </c>
      <c r="C111" s="14" t="s">
        <v>222</v>
      </c>
      <c r="D111" s="15" t="s">
        <v>223</v>
      </c>
      <c r="E111" s="14" t="s">
        <v>46</v>
      </c>
      <c r="F111" s="13">
        <v>809.8</v>
      </c>
      <c r="G111" s="24">
        <v>5.32</v>
      </c>
      <c r="H111" s="24">
        <f t="shared" si="19"/>
        <v>6.488804</v>
      </c>
      <c r="I111" s="24">
        <f t="shared" si="20"/>
        <v>5254.6334791999998</v>
      </c>
    </row>
    <row r="112" spans="1:9" ht="24" x14ac:dyDescent="0.25">
      <c r="A112" s="14" t="s">
        <v>470</v>
      </c>
      <c r="B112" s="14" t="s">
        <v>28</v>
      </c>
      <c r="C112" s="14" t="s">
        <v>224</v>
      </c>
      <c r="D112" s="15" t="s">
        <v>225</v>
      </c>
      <c r="E112" s="14" t="s">
        <v>46</v>
      </c>
      <c r="F112" s="13">
        <v>68.37</v>
      </c>
      <c r="G112" s="24">
        <v>10.81</v>
      </c>
      <c r="H112" s="24">
        <f t="shared" si="19"/>
        <v>13.184957000000001</v>
      </c>
      <c r="I112" s="24">
        <f t="shared" si="20"/>
        <v>901.45551009000008</v>
      </c>
    </row>
    <row r="113" spans="1:9" ht="24" x14ac:dyDescent="0.25">
      <c r="A113" s="14" t="s">
        <v>471</v>
      </c>
      <c r="B113" s="14" t="s">
        <v>28</v>
      </c>
      <c r="C113" s="14" t="s">
        <v>226</v>
      </c>
      <c r="D113" s="15" t="s">
        <v>227</v>
      </c>
      <c r="E113" s="14" t="s">
        <v>46</v>
      </c>
      <c r="F113" s="13">
        <v>52.2</v>
      </c>
      <c r="G113" s="24">
        <v>14.98</v>
      </c>
      <c r="H113" s="24">
        <f t="shared" si="19"/>
        <v>18.271106</v>
      </c>
      <c r="I113" s="24">
        <f t="shared" si="20"/>
        <v>953.75173319999999</v>
      </c>
    </row>
    <row r="114" spans="1:9" ht="24" x14ac:dyDescent="0.25">
      <c r="A114" s="14" t="s">
        <v>472</v>
      </c>
      <c r="B114" s="14" t="s">
        <v>28</v>
      </c>
      <c r="C114" s="14" t="s">
        <v>228</v>
      </c>
      <c r="D114" s="15" t="s">
        <v>229</v>
      </c>
      <c r="E114" s="14" t="s">
        <v>46</v>
      </c>
      <c r="F114" s="13">
        <v>209.4</v>
      </c>
      <c r="G114" s="24">
        <v>21.93</v>
      </c>
      <c r="H114" s="24">
        <f t="shared" si="19"/>
        <v>26.748021000000001</v>
      </c>
      <c r="I114" s="24">
        <f t="shared" si="20"/>
        <v>5601.0355974000004</v>
      </c>
    </row>
    <row r="115" spans="1:9" ht="24" x14ac:dyDescent="0.25">
      <c r="A115" s="14" t="s">
        <v>473</v>
      </c>
      <c r="B115" s="14" t="s">
        <v>28</v>
      </c>
      <c r="C115" s="14" t="s">
        <v>230</v>
      </c>
      <c r="D115" s="15" t="s">
        <v>231</v>
      </c>
      <c r="E115" s="14" t="s">
        <v>46</v>
      </c>
      <c r="F115" s="13">
        <v>24.8</v>
      </c>
      <c r="G115" s="24">
        <v>43.73</v>
      </c>
      <c r="H115" s="24">
        <f t="shared" si="19"/>
        <v>53.337480999999997</v>
      </c>
      <c r="I115" s="24">
        <f t="shared" si="20"/>
        <v>1322.7695288</v>
      </c>
    </row>
    <row r="116" spans="1:9" ht="24" x14ac:dyDescent="0.25">
      <c r="A116" s="14" t="s">
        <v>474</v>
      </c>
      <c r="B116" s="14" t="s">
        <v>28</v>
      </c>
      <c r="C116" s="14" t="s">
        <v>232</v>
      </c>
      <c r="D116" s="15" t="s">
        <v>233</v>
      </c>
      <c r="E116" s="14" t="s">
        <v>175</v>
      </c>
      <c r="F116" s="13">
        <v>14</v>
      </c>
      <c r="G116" s="24">
        <v>32.64</v>
      </c>
      <c r="H116" s="24">
        <f t="shared" si="19"/>
        <v>39.811008000000001</v>
      </c>
      <c r="I116" s="24">
        <f t="shared" si="20"/>
        <v>557.35411199999999</v>
      </c>
    </row>
    <row r="117" spans="1:9" ht="24" x14ac:dyDescent="0.25">
      <c r="A117" s="14" t="s">
        <v>475</v>
      </c>
      <c r="B117" s="14" t="s">
        <v>28</v>
      </c>
      <c r="C117" s="14" t="s">
        <v>234</v>
      </c>
      <c r="D117" s="15" t="s">
        <v>235</v>
      </c>
      <c r="E117" s="14" t="s">
        <v>175</v>
      </c>
      <c r="F117" s="13">
        <v>7</v>
      </c>
      <c r="G117" s="24">
        <v>132.15</v>
      </c>
      <c r="H117" s="24">
        <f t="shared" si="19"/>
        <v>161.18335500000001</v>
      </c>
      <c r="I117" s="24">
        <f t="shared" si="20"/>
        <v>1128.2834849999999</v>
      </c>
    </row>
    <row r="118" spans="1:9" ht="24" x14ac:dyDescent="0.25">
      <c r="A118" s="14" t="s">
        <v>476</v>
      </c>
      <c r="B118" s="14" t="s">
        <v>28</v>
      </c>
      <c r="C118" s="14" t="s">
        <v>236</v>
      </c>
      <c r="D118" s="15" t="s">
        <v>237</v>
      </c>
      <c r="E118" s="14" t="s">
        <v>175</v>
      </c>
      <c r="F118" s="13">
        <v>4</v>
      </c>
      <c r="G118" s="24">
        <v>150.93</v>
      </c>
      <c r="H118" s="24">
        <f t="shared" si="19"/>
        <v>184.08932100000001</v>
      </c>
      <c r="I118" s="24">
        <f t="shared" si="20"/>
        <v>736.35728400000005</v>
      </c>
    </row>
    <row r="119" spans="1:9" ht="24" x14ac:dyDescent="0.25">
      <c r="A119" s="14" t="s">
        <v>477</v>
      </c>
      <c r="B119" s="14" t="s">
        <v>28</v>
      </c>
      <c r="C119" s="14" t="s">
        <v>238</v>
      </c>
      <c r="D119" s="15" t="s">
        <v>239</v>
      </c>
      <c r="E119" s="14" t="s">
        <v>175</v>
      </c>
      <c r="F119" s="13">
        <v>2</v>
      </c>
      <c r="G119" s="24">
        <v>197.82</v>
      </c>
      <c r="H119" s="24">
        <f t="shared" si="19"/>
        <v>241.28105399999998</v>
      </c>
      <c r="I119" s="24">
        <f t="shared" si="20"/>
        <v>482.56210799999997</v>
      </c>
    </row>
    <row r="120" spans="1:9" ht="24" x14ac:dyDescent="0.25">
      <c r="A120" s="14" t="s">
        <v>478</v>
      </c>
      <c r="B120" s="14" t="s">
        <v>28</v>
      </c>
      <c r="C120" s="14" t="s">
        <v>240</v>
      </c>
      <c r="D120" s="15" t="s">
        <v>241</v>
      </c>
      <c r="E120" s="14" t="s">
        <v>175</v>
      </c>
      <c r="F120" s="13">
        <v>12</v>
      </c>
      <c r="G120" s="24">
        <v>70.45</v>
      </c>
      <c r="H120" s="24">
        <f t="shared" si="19"/>
        <v>85.927864999999997</v>
      </c>
      <c r="I120" s="24">
        <f t="shared" si="20"/>
        <v>1031.13438</v>
      </c>
    </row>
    <row r="121" spans="1:9" x14ac:dyDescent="0.25">
      <c r="A121" s="14" t="s">
        <v>479</v>
      </c>
      <c r="B121" s="14" t="s">
        <v>28</v>
      </c>
      <c r="C121" s="14" t="s">
        <v>242</v>
      </c>
      <c r="D121" s="15" t="s">
        <v>243</v>
      </c>
      <c r="E121" s="14" t="s">
        <v>175</v>
      </c>
      <c r="F121" s="13">
        <v>10</v>
      </c>
      <c r="G121" s="24">
        <v>14.03</v>
      </c>
      <c r="H121" s="24">
        <f t="shared" si="19"/>
        <v>17.112390999999999</v>
      </c>
      <c r="I121" s="24">
        <f t="shared" si="20"/>
        <v>171.12391</v>
      </c>
    </row>
    <row r="122" spans="1:9" x14ac:dyDescent="0.25">
      <c r="A122" s="14" t="s">
        <v>480</v>
      </c>
      <c r="B122" s="14" t="s">
        <v>28</v>
      </c>
      <c r="C122" s="14" t="s">
        <v>244</v>
      </c>
      <c r="D122" s="15" t="s">
        <v>245</v>
      </c>
      <c r="E122" s="14" t="s">
        <v>175</v>
      </c>
      <c r="F122" s="13">
        <v>10</v>
      </c>
      <c r="G122" s="24">
        <v>16.38</v>
      </c>
      <c r="H122" s="24">
        <f t="shared" si="19"/>
        <v>19.978686</v>
      </c>
      <c r="I122" s="24">
        <f t="shared" si="20"/>
        <v>199.78685999999999</v>
      </c>
    </row>
    <row r="123" spans="1:9" ht="36" x14ac:dyDescent="0.25">
      <c r="A123" s="14" t="s">
        <v>481</v>
      </c>
      <c r="B123" s="14" t="s">
        <v>28</v>
      </c>
      <c r="C123" s="14" t="s">
        <v>246</v>
      </c>
      <c r="D123" s="15" t="s">
        <v>247</v>
      </c>
      <c r="E123" s="14" t="s">
        <v>175</v>
      </c>
      <c r="F123" s="13">
        <v>1</v>
      </c>
      <c r="G123" s="24">
        <v>854.32</v>
      </c>
      <c r="H123" s="24">
        <f t="shared" si="19"/>
        <v>1042.0141040000001</v>
      </c>
      <c r="I123" s="24">
        <f t="shared" si="20"/>
        <v>1042.0141040000001</v>
      </c>
    </row>
    <row r="124" spans="1:9" ht="36" x14ac:dyDescent="0.25">
      <c r="A124" s="14" t="s">
        <v>482</v>
      </c>
      <c r="B124" s="14" t="s">
        <v>28</v>
      </c>
      <c r="C124" s="14" t="s">
        <v>248</v>
      </c>
      <c r="D124" s="15" t="s">
        <v>249</v>
      </c>
      <c r="E124" s="14" t="s">
        <v>175</v>
      </c>
      <c r="F124" s="13">
        <v>1</v>
      </c>
      <c r="G124" s="24">
        <v>981.62</v>
      </c>
      <c r="H124" s="24">
        <f t="shared" si="19"/>
        <v>1197.2819139999999</v>
      </c>
      <c r="I124" s="24">
        <f t="shared" si="20"/>
        <v>1197.2819139999999</v>
      </c>
    </row>
    <row r="125" spans="1:9" x14ac:dyDescent="0.25">
      <c r="A125" s="14" t="s">
        <v>483</v>
      </c>
      <c r="B125" s="14" t="s">
        <v>28</v>
      </c>
      <c r="C125" s="14" t="s">
        <v>250</v>
      </c>
      <c r="D125" s="15" t="s">
        <v>251</v>
      </c>
      <c r="E125" s="14" t="s">
        <v>252</v>
      </c>
      <c r="F125" s="13">
        <v>1</v>
      </c>
      <c r="G125" s="24">
        <v>24.64</v>
      </c>
      <c r="H125" s="24">
        <f t="shared" si="19"/>
        <v>30.053408000000001</v>
      </c>
      <c r="I125" s="24">
        <f t="shared" si="20"/>
        <v>30.053408000000001</v>
      </c>
    </row>
    <row r="126" spans="1:9" x14ac:dyDescent="0.25">
      <c r="A126" s="14" t="s">
        <v>484</v>
      </c>
      <c r="B126" s="14" t="s">
        <v>28</v>
      </c>
      <c r="C126" s="14" t="s">
        <v>253</v>
      </c>
      <c r="D126" s="15" t="s">
        <v>254</v>
      </c>
      <c r="E126" s="14" t="s">
        <v>252</v>
      </c>
      <c r="F126" s="13">
        <v>3</v>
      </c>
      <c r="G126" s="24">
        <v>23.41</v>
      </c>
      <c r="H126" s="24">
        <f t="shared" si="19"/>
        <v>28.553177000000002</v>
      </c>
      <c r="I126" s="24">
        <f t="shared" si="20"/>
        <v>85.659531000000001</v>
      </c>
    </row>
    <row r="127" spans="1:9" x14ac:dyDescent="0.25">
      <c r="A127" s="14" t="s">
        <v>485</v>
      </c>
      <c r="B127" s="14" t="s">
        <v>28</v>
      </c>
      <c r="C127" s="14" t="s">
        <v>255</v>
      </c>
      <c r="D127" s="15" t="s">
        <v>256</v>
      </c>
      <c r="E127" s="14" t="s">
        <v>252</v>
      </c>
      <c r="F127" s="13">
        <v>4</v>
      </c>
      <c r="G127" s="24">
        <v>30.95</v>
      </c>
      <c r="H127" s="24">
        <f t="shared" si="19"/>
        <v>37.749715000000002</v>
      </c>
      <c r="I127" s="24">
        <f t="shared" si="20"/>
        <v>150.99886000000001</v>
      </c>
    </row>
    <row r="128" spans="1:9" x14ac:dyDescent="0.25">
      <c r="A128" s="14" t="s">
        <v>486</v>
      </c>
      <c r="B128" s="14" t="s">
        <v>28</v>
      </c>
      <c r="C128" s="14" t="s">
        <v>257</v>
      </c>
      <c r="D128" s="15" t="s">
        <v>258</v>
      </c>
      <c r="E128" s="14" t="s">
        <v>175</v>
      </c>
      <c r="F128" s="13">
        <v>4</v>
      </c>
      <c r="G128" s="24">
        <v>5.49</v>
      </c>
      <c r="H128" s="24">
        <f t="shared" si="19"/>
        <v>6.6961530000000007</v>
      </c>
      <c r="I128" s="24">
        <f t="shared" si="20"/>
        <v>26.784612000000003</v>
      </c>
    </row>
    <row r="129" spans="1:9" ht="24" x14ac:dyDescent="0.25">
      <c r="A129" s="14" t="s">
        <v>487</v>
      </c>
      <c r="B129" s="14" t="s">
        <v>43</v>
      </c>
      <c r="C129" s="14" t="s">
        <v>259</v>
      </c>
      <c r="D129" s="15" t="s">
        <v>260</v>
      </c>
      <c r="E129" s="14" t="s">
        <v>175</v>
      </c>
      <c r="F129" s="13">
        <v>10</v>
      </c>
      <c r="G129" s="24">
        <v>187.63</v>
      </c>
      <c r="H129" s="24"/>
      <c r="I129" s="24">
        <f>G129*F129</f>
        <v>1876.3</v>
      </c>
    </row>
    <row r="130" spans="1:9" ht="24" x14ac:dyDescent="0.25">
      <c r="A130" s="14" t="s">
        <v>488</v>
      </c>
      <c r="B130" s="14" t="s">
        <v>28</v>
      </c>
      <c r="C130" s="14" t="s">
        <v>261</v>
      </c>
      <c r="D130" s="15" t="s">
        <v>262</v>
      </c>
      <c r="E130" s="14" t="s">
        <v>175</v>
      </c>
      <c r="F130" s="13">
        <v>93</v>
      </c>
      <c r="G130" s="24">
        <v>1134.6199999999999</v>
      </c>
      <c r="H130" s="24">
        <f t="shared" si="19"/>
        <v>1383.8960139999999</v>
      </c>
      <c r="I130" s="24">
        <f t="shared" si="20"/>
        <v>128702.329302</v>
      </c>
    </row>
    <row r="131" spans="1:9" ht="24" x14ac:dyDescent="0.25">
      <c r="A131" s="14" t="s">
        <v>489</v>
      </c>
      <c r="B131" s="14" t="s">
        <v>28</v>
      </c>
      <c r="C131" s="14" t="s">
        <v>263</v>
      </c>
      <c r="D131" s="15" t="s">
        <v>264</v>
      </c>
      <c r="E131" s="14" t="s">
        <v>175</v>
      </c>
      <c r="F131" s="13">
        <v>6</v>
      </c>
      <c r="G131" s="24">
        <v>1633.71</v>
      </c>
      <c r="H131" s="24">
        <f t="shared" si="19"/>
        <v>1992.6360870000001</v>
      </c>
      <c r="I131" s="24">
        <f t="shared" si="20"/>
        <v>11955.816522000001</v>
      </c>
    </row>
    <row r="132" spans="1:9" ht="24" x14ac:dyDescent="0.25">
      <c r="A132" s="14" t="s">
        <v>490</v>
      </c>
      <c r="B132" s="14" t="s">
        <v>28</v>
      </c>
      <c r="C132" s="14" t="s">
        <v>265</v>
      </c>
      <c r="D132" s="15" t="s">
        <v>266</v>
      </c>
      <c r="E132" s="14" t="s">
        <v>175</v>
      </c>
      <c r="F132" s="13">
        <v>34</v>
      </c>
      <c r="G132" s="24">
        <v>94.84</v>
      </c>
      <c r="H132" s="24">
        <f t="shared" si="19"/>
        <v>115.676348</v>
      </c>
      <c r="I132" s="24">
        <f t="shared" si="20"/>
        <v>3932.9958320000001</v>
      </c>
    </row>
    <row r="133" spans="1:9" ht="24" x14ac:dyDescent="0.25">
      <c r="A133" s="14" t="s">
        <v>491</v>
      </c>
      <c r="B133" s="14" t="s">
        <v>28</v>
      </c>
      <c r="C133" s="14" t="s">
        <v>267</v>
      </c>
      <c r="D133" s="15" t="s">
        <v>268</v>
      </c>
      <c r="E133" s="14" t="s">
        <v>175</v>
      </c>
      <c r="F133" s="13">
        <v>59</v>
      </c>
      <c r="G133" s="24">
        <v>564.76</v>
      </c>
      <c r="H133" s="24">
        <f t="shared" si="19"/>
        <v>688.83777199999997</v>
      </c>
      <c r="I133" s="24">
        <f t="shared" si="20"/>
        <v>40641.428547999996</v>
      </c>
    </row>
    <row r="134" spans="1:9" ht="24" x14ac:dyDescent="0.25">
      <c r="A134" s="14" t="s">
        <v>492</v>
      </c>
      <c r="B134" s="14" t="s">
        <v>28</v>
      </c>
      <c r="C134" s="14" t="s">
        <v>269</v>
      </c>
      <c r="D134" s="15" t="s">
        <v>270</v>
      </c>
      <c r="E134" s="14" t="s">
        <v>175</v>
      </c>
      <c r="F134" s="13">
        <v>6</v>
      </c>
      <c r="G134" s="24">
        <v>802.97</v>
      </c>
      <c r="H134" s="24">
        <f t="shared" si="19"/>
        <v>979.38250900000003</v>
      </c>
      <c r="I134" s="24">
        <f t="shared" si="20"/>
        <v>5876.2950540000002</v>
      </c>
    </row>
    <row r="135" spans="1:9" ht="36" x14ac:dyDescent="0.25">
      <c r="A135" s="14" t="s">
        <v>493</v>
      </c>
      <c r="B135" s="14" t="s">
        <v>28</v>
      </c>
      <c r="C135" s="14" t="s">
        <v>271</v>
      </c>
      <c r="D135" s="15" t="s">
        <v>272</v>
      </c>
      <c r="E135" s="14" t="s">
        <v>175</v>
      </c>
      <c r="F135" s="13">
        <v>176</v>
      </c>
      <c r="G135" s="24">
        <v>283.08</v>
      </c>
      <c r="H135" s="24">
        <f t="shared" si="19"/>
        <v>345.27267599999999</v>
      </c>
      <c r="I135" s="24">
        <f t="shared" si="20"/>
        <v>60767.990976000001</v>
      </c>
    </row>
    <row r="136" spans="1:9" ht="24" x14ac:dyDescent="0.25">
      <c r="A136" s="14" t="s">
        <v>494</v>
      </c>
      <c r="B136" s="14" t="s">
        <v>28</v>
      </c>
      <c r="C136" s="14" t="s">
        <v>273</v>
      </c>
      <c r="D136" s="15" t="s">
        <v>274</v>
      </c>
      <c r="E136" s="14" t="s">
        <v>175</v>
      </c>
      <c r="F136" s="13">
        <v>10</v>
      </c>
      <c r="G136" s="24">
        <v>86.33</v>
      </c>
      <c r="H136" s="24">
        <f t="shared" si="19"/>
        <v>105.296701</v>
      </c>
      <c r="I136" s="24">
        <f t="shared" si="20"/>
        <v>1052.9670100000001</v>
      </c>
    </row>
    <row r="137" spans="1:9" ht="24" x14ac:dyDescent="0.25">
      <c r="A137" s="14" t="s">
        <v>495</v>
      </c>
      <c r="B137" s="14" t="s">
        <v>28</v>
      </c>
      <c r="C137" s="14" t="s">
        <v>275</v>
      </c>
      <c r="D137" s="15" t="s">
        <v>276</v>
      </c>
      <c r="E137" s="14" t="s">
        <v>175</v>
      </c>
      <c r="F137" s="13">
        <v>54</v>
      </c>
      <c r="G137" s="24">
        <v>65.92</v>
      </c>
      <c r="H137" s="24">
        <f t="shared" si="19"/>
        <v>80.402624000000003</v>
      </c>
      <c r="I137" s="24">
        <f t="shared" si="20"/>
        <v>4341.741696</v>
      </c>
    </row>
    <row r="138" spans="1:9" ht="48" x14ac:dyDescent="0.25">
      <c r="A138" s="14" t="s">
        <v>496</v>
      </c>
      <c r="B138" s="14" t="s">
        <v>50</v>
      </c>
      <c r="C138" s="14">
        <v>97881</v>
      </c>
      <c r="D138" s="15" t="s">
        <v>277</v>
      </c>
      <c r="E138" s="14" t="s">
        <v>175</v>
      </c>
      <c r="F138" s="13">
        <v>5</v>
      </c>
      <c r="G138" s="24">
        <v>139.93</v>
      </c>
      <c r="H138" s="24">
        <f t="shared" si="19"/>
        <v>170.67262100000002</v>
      </c>
      <c r="I138" s="24">
        <f t="shared" si="20"/>
        <v>853.36310500000013</v>
      </c>
    </row>
    <row r="139" spans="1:9" ht="36" x14ac:dyDescent="0.25">
      <c r="A139" s="14" t="s">
        <v>497</v>
      </c>
      <c r="B139" s="14" t="s">
        <v>28</v>
      </c>
      <c r="C139" s="14" t="s">
        <v>278</v>
      </c>
      <c r="D139" s="15" t="s">
        <v>279</v>
      </c>
      <c r="E139" s="14" t="s">
        <v>175</v>
      </c>
      <c r="F139" s="13">
        <v>2</v>
      </c>
      <c r="G139" s="24">
        <v>41.46</v>
      </c>
      <c r="H139" s="24">
        <f t="shared" si="19"/>
        <v>50.568762</v>
      </c>
      <c r="I139" s="24">
        <f t="shared" si="20"/>
        <v>101.137524</v>
      </c>
    </row>
    <row r="140" spans="1:9" x14ac:dyDescent="0.25">
      <c r="A140" s="16" t="s">
        <v>498</v>
      </c>
      <c r="B140" s="17"/>
      <c r="C140" s="17"/>
      <c r="D140" s="18" t="s">
        <v>281</v>
      </c>
      <c r="E140" s="17"/>
      <c r="F140" s="13"/>
      <c r="G140" s="24"/>
      <c r="H140" s="26"/>
      <c r="I140" s="27">
        <f>SUM(I141:I149)</f>
        <v>10434.760364200003</v>
      </c>
    </row>
    <row r="141" spans="1:9" ht="24" x14ac:dyDescent="0.25">
      <c r="A141" s="14" t="s">
        <v>499</v>
      </c>
      <c r="B141" s="14" t="s">
        <v>28</v>
      </c>
      <c r="C141" s="14" t="s">
        <v>282</v>
      </c>
      <c r="D141" s="15" t="s">
        <v>283</v>
      </c>
      <c r="E141" s="14" t="s">
        <v>46</v>
      </c>
      <c r="F141" s="13">
        <v>65.7</v>
      </c>
      <c r="G141" s="24">
        <v>49.04</v>
      </c>
      <c r="H141" s="24">
        <f>G141*($I$6+1)</f>
        <v>59.814087999999998</v>
      </c>
      <c r="I141" s="24">
        <f>H141*F141</f>
        <v>3929.7855816000001</v>
      </c>
    </row>
    <row r="142" spans="1:9" ht="24" x14ac:dyDescent="0.25">
      <c r="A142" s="14" t="s">
        <v>500</v>
      </c>
      <c r="B142" s="14" t="s">
        <v>28</v>
      </c>
      <c r="C142" s="14" t="s">
        <v>284</v>
      </c>
      <c r="D142" s="15" t="s">
        <v>285</v>
      </c>
      <c r="E142" s="14" t="s">
        <v>46</v>
      </c>
      <c r="F142" s="13">
        <v>62.3</v>
      </c>
      <c r="G142" s="24">
        <v>29.92</v>
      </c>
      <c r="H142" s="24">
        <f t="shared" ref="H142:H149" si="21">G142*($I$6+1)</f>
        <v>36.493424000000005</v>
      </c>
      <c r="I142" s="24">
        <f t="shared" ref="I142:I149" si="22">H142*F142</f>
        <v>2273.5403152000004</v>
      </c>
    </row>
    <row r="143" spans="1:9" ht="24" x14ac:dyDescent="0.25">
      <c r="A143" s="14" t="s">
        <v>501</v>
      </c>
      <c r="B143" s="14" t="s">
        <v>28</v>
      </c>
      <c r="C143" s="14" t="s">
        <v>286</v>
      </c>
      <c r="D143" s="15" t="s">
        <v>287</v>
      </c>
      <c r="E143" s="14" t="s">
        <v>175</v>
      </c>
      <c r="F143" s="13">
        <v>8</v>
      </c>
      <c r="G143" s="24">
        <v>22.97</v>
      </c>
      <c r="H143" s="24">
        <f t="shared" si="21"/>
        <v>28.016508999999999</v>
      </c>
      <c r="I143" s="24">
        <f t="shared" si="22"/>
        <v>224.13207199999999</v>
      </c>
    </row>
    <row r="144" spans="1:9" ht="24" x14ac:dyDescent="0.25">
      <c r="A144" s="14" t="s">
        <v>502</v>
      </c>
      <c r="B144" s="14" t="s">
        <v>28</v>
      </c>
      <c r="C144" s="14" t="s">
        <v>288</v>
      </c>
      <c r="D144" s="15" t="s">
        <v>289</v>
      </c>
      <c r="E144" s="14" t="s">
        <v>175</v>
      </c>
      <c r="F144" s="13">
        <v>4</v>
      </c>
      <c r="G144" s="24">
        <v>35.39</v>
      </c>
      <c r="H144" s="24">
        <f t="shared" si="21"/>
        <v>43.165182999999999</v>
      </c>
      <c r="I144" s="24">
        <f t="shared" si="22"/>
        <v>172.660732</v>
      </c>
    </row>
    <row r="145" spans="1:9" ht="24" x14ac:dyDescent="0.25">
      <c r="A145" s="14" t="s">
        <v>503</v>
      </c>
      <c r="B145" s="14" t="s">
        <v>28</v>
      </c>
      <c r="C145" s="14" t="s">
        <v>290</v>
      </c>
      <c r="D145" s="15" t="s">
        <v>291</v>
      </c>
      <c r="E145" s="14" t="s">
        <v>175</v>
      </c>
      <c r="F145" s="13">
        <v>4</v>
      </c>
      <c r="G145" s="24">
        <v>45.01</v>
      </c>
      <c r="H145" s="24">
        <f t="shared" si="21"/>
        <v>54.898696999999999</v>
      </c>
      <c r="I145" s="24">
        <f t="shared" si="22"/>
        <v>219.59478799999999</v>
      </c>
    </row>
    <row r="146" spans="1:9" x14ac:dyDescent="0.25">
      <c r="A146" s="14" t="s">
        <v>504</v>
      </c>
      <c r="B146" s="14" t="s">
        <v>28</v>
      </c>
      <c r="C146" s="14" t="s">
        <v>292</v>
      </c>
      <c r="D146" s="15" t="s">
        <v>293</v>
      </c>
      <c r="E146" s="14" t="s">
        <v>175</v>
      </c>
      <c r="F146" s="13">
        <v>6</v>
      </c>
      <c r="G146" s="24">
        <v>197.08</v>
      </c>
      <c r="H146" s="24">
        <f t="shared" si="21"/>
        <v>240.37847600000001</v>
      </c>
      <c r="I146" s="24">
        <f t="shared" si="22"/>
        <v>1442.2708560000001</v>
      </c>
    </row>
    <row r="147" spans="1:9" ht="24" x14ac:dyDescent="0.25">
      <c r="A147" s="14" t="s">
        <v>505</v>
      </c>
      <c r="B147" s="14" t="s">
        <v>28</v>
      </c>
      <c r="C147" s="14" t="s">
        <v>294</v>
      </c>
      <c r="D147" s="15" t="s">
        <v>295</v>
      </c>
      <c r="E147" s="14" t="s">
        <v>175</v>
      </c>
      <c r="F147" s="13">
        <v>1</v>
      </c>
      <c r="G147" s="24">
        <v>498.64</v>
      </c>
      <c r="H147" s="24">
        <f t="shared" si="21"/>
        <v>608.19120799999996</v>
      </c>
      <c r="I147" s="24">
        <f t="shared" si="22"/>
        <v>608.19120799999996</v>
      </c>
    </row>
    <row r="148" spans="1:9" ht="24" x14ac:dyDescent="0.25">
      <c r="A148" s="14" t="s">
        <v>506</v>
      </c>
      <c r="B148" s="14" t="s">
        <v>28</v>
      </c>
      <c r="C148" s="14" t="s">
        <v>296</v>
      </c>
      <c r="D148" s="15" t="s">
        <v>297</v>
      </c>
      <c r="E148" s="14" t="s">
        <v>46</v>
      </c>
      <c r="F148" s="13">
        <v>32.6</v>
      </c>
      <c r="G148" s="24">
        <v>31.67</v>
      </c>
      <c r="H148" s="24">
        <f t="shared" si="21"/>
        <v>38.627898999999999</v>
      </c>
      <c r="I148" s="24">
        <f t="shared" si="22"/>
        <v>1259.2695074000001</v>
      </c>
    </row>
    <row r="149" spans="1:9" ht="36" x14ac:dyDescent="0.25">
      <c r="A149" s="14" t="s">
        <v>507</v>
      </c>
      <c r="B149" s="14" t="s">
        <v>28</v>
      </c>
      <c r="C149" s="14" t="s">
        <v>298</v>
      </c>
      <c r="D149" s="15" t="s">
        <v>299</v>
      </c>
      <c r="E149" s="14" t="s">
        <v>175</v>
      </c>
      <c r="F149" s="13">
        <v>6</v>
      </c>
      <c r="G149" s="24">
        <v>41.72</v>
      </c>
      <c r="H149" s="24">
        <f t="shared" si="21"/>
        <v>50.885883999999997</v>
      </c>
      <c r="I149" s="24">
        <f t="shared" si="22"/>
        <v>305.31530399999997</v>
      </c>
    </row>
    <row r="150" spans="1:9" x14ac:dyDescent="0.25">
      <c r="A150" s="5">
        <v>10</v>
      </c>
      <c r="B150" s="6"/>
      <c r="C150" s="6"/>
      <c r="D150" s="7" t="s">
        <v>300</v>
      </c>
      <c r="E150" s="6"/>
      <c r="F150" s="10"/>
      <c r="G150" s="31" t="s">
        <v>165</v>
      </c>
      <c r="H150" s="22"/>
      <c r="I150" s="23">
        <f>SUM(I151:I156)</f>
        <v>1951.117499</v>
      </c>
    </row>
    <row r="151" spans="1:9" ht="24" x14ac:dyDescent="0.25">
      <c r="A151" s="4" t="s">
        <v>508</v>
      </c>
      <c r="B151" s="4" t="s">
        <v>28</v>
      </c>
      <c r="C151" s="4" t="s">
        <v>302</v>
      </c>
      <c r="D151" s="11" t="s">
        <v>303</v>
      </c>
      <c r="E151" s="4" t="s">
        <v>175</v>
      </c>
      <c r="F151" s="9">
        <v>2</v>
      </c>
      <c r="G151" s="25">
        <v>207.27</v>
      </c>
      <c r="H151" s="24">
        <f>G151*($I$6+1)</f>
        <v>252.807219</v>
      </c>
      <c r="I151" s="25">
        <f>H151*F151</f>
        <v>505.61443800000001</v>
      </c>
    </row>
    <row r="152" spans="1:9" ht="24" x14ac:dyDescent="0.25">
      <c r="A152" s="4" t="s">
        <v>280</v>
      </c>
      <c r="B152" s="4" t="s">
        <v>28</v>
      </c>
      <c r="C152" s="4" t="s">
        <v>305</v>
      </c>
      <c r="D152" s="11" t="s">
        <v>306</v>
      </c>
      <c r="E152" s="4" t="s">
        <v>175</v>
      </c>
      <c r="F152" s="9">
        <v>2</v>
      </c>
      <c r="G152" s="25">
        <v>219.97</v>
      </c>
      <c r="H152" s="24">
        <f t="shared" ref="H152:H156" si="23">G152*($I$6+1)</f>
        <v>268.29740900000002</v>
      </c>
      <c r="I152" s="25">
        <f t="shared" ref="I152:I156" si="24">H152*F152</f>
        <v>536.59481800000003</v>
      </c>
    </row>
    <row r="153" spans="1:9" ht="48" x14ac:dyDescent="0.25">
      <c r="A153" s="4" t="s">
        <v>509</v>
      </c>
      <c r="B153" s="4" t="s">
        <v>28</v>
      </c>
      <c r="C153" s="4" t="s">
        <v>308</v>
      </c>
      <c r="D153" s="11" t="s">
        <v>309</v>
      </c>
      <c r="E153" s="4" t="s">
        <v>175</v>
      </c>
      <c r="F153" s="9">
        <v>2</v>
      </c>
      <c r="G153" s="25">
        <v>282.87</v>
      </c>
      <c r="H153" s="24">
        <f t="shared" si="23"/>
        <v>345.01653900000002</v>
      </c>
      <c r="I153" s="25">
        <f t="shared" si="24"/>
        <v>690.03307800000005</v>
      </c>
    </row>
    <row r="154" spans="1:9" ht="36" x14ac:dyDescent="0.25">
      <c r="A154" s="4" t="s">
        <v>510</v>
      </c>
      <c r="B154" s="4" t="s">
        <v>28</v>
      </c>
      <c r="C154" s="4" t="s">
        <v>310</v>
      </c>
      <c r="D154" s="11" t="s">
        <v>311</v>
      </c>
      <c r="E154" s="4" t="s">
        <v>175</v>
      </c>
      <c r="F154" s="9">
        <v>1</v>
      </c>
      <c r="G154" s="25">
        <v>106.79</v>
      </c>
      <c r="H154" s="24">
        <f t="shared" si="23"/>
        <v>130.25176300000001</v>
      </c>
      <c r="I154" s="25">
        <f t="shared" si="24"/>
        <v>130.25176300000001</v>
      </c>
    </row>
    <row r="155" spans="1:9" ht="48" x14ac:dyDescent="0.25">
      <c r="A155" s="4" t="s">
        <v>511</v>
      </c>
      <c r="B155" s="4" t="s">
        <v>28</v>
      </c>
      <c r="C155" s="4" t="s">
        <v>312</v>
      </c>
      <c r="D155" s="11" t="s">
        <v>313</v>
      </c>
      <c r="E155" s="4" t="s">
        <v>175</v>
      </c>
      <c r="F155" s="9">
        <v>2</v>
      </c>
      <c r="G155" s="25">
        <v>17.79</v>
      </c>
      <c r="H155" s="24">
        <f t="shared" si="23"/>
        <v>21.698463</v>
      </c>
      <c r="I155" s="25">
        <f t="shared" si="24"/>
        <v>43.396926000000001</v>
      </c>
    </row>
    <row r="156" spans="1:9" ht="48" x14ac:dyDescent="0.25">
      <c r="A156" s="4" t="s">
        <v>512</v>
      </c>
      <c r="B156" s="4" t="s">
        <v>28</v>
      </c>
      <c r="C156" s="4" t="s">
        <v>314</v>
      </c>
      <c r="D156" s="11" t="s">
        <v>315</v>
      </c>
      <c r="E156" s="4" t="s">
        <v>175</v>
      </c>
      <c r="F156" s="9">
        <v>2</v>
      </c>
      <c r="G156" s="25">
        <v>18.54</v>
      </c>
      <c r="H156" s="24">
        <f t="shared" si="23"/>
        <v>22.613237999999999</v>
      </c>
      <c r="I156" s="25">
        <f t="shared" si="24"/>
        <v>45.226475999999998</v>
      </c>
    </row>
    <row r="157" spans="1:9" x14ac:dyDescent="0.25">
      <c r="A157" s="5">
        <v>11</v>
      </c>
      <c r="B157" s="6"/>
      <c r="C157" s="6"/>
      <c r="D157" s="7" t="s">
        <v>316</v>
      </c>
      <c r="E157" s="6"/>
      <c r="F157" s="10"/>
      <c r="G157" s="31" t="s">
        <v>165</v>
      </c>
      <c r="H157" s="22"/>
      <c r="I157" s="23">
        <f>SUM(I158:I160)</f>
        <v>46799.890707580009</v>
      </c>
    </row>
    <row r="158" spans="1:9" x14ac:dyDescent="0.25">
      <c r="A158" s="14" t="s">
        <v>301</v>
      </c>
      <c r="B158" s="14" t="s">
        <v>28</v>
      </c>
      <c r="C158" s="14" t="s">
        <v>318</v>
      </c>
      <c r="D158" s="15" t="s">
        <v>319</v>
      </c>
      <c r="E158" s="14" t="s">
        <v>31</v>
      </c>
      <c r="F158" s="13">
        <v>1166.42</v>
      </c>
      <c r="G158" s="24">
        <v>29.38</v>
      </c>
      <c r="H158" s="24">
        <f>G158*($I$6+1)</f>
        <v>35.834786000000001</v>
      </c>
      <c r="I158" s="24">
        <f>H158*F158</f>
        <v>41798.411086120002</v>
      </c>
    </row>
    <row r="159" spans="1:9" ht="24" x14ac:dyDescent="0.25">
      <c r="A159" s="14" t="s">
        <v>304</v>
      </c>
      <c r="B159" s="14" t="s">
        <v>28</v>
      </c>
      <c r="C159" s="14" t="s">
        <v>321</v>
      </c>
      <c r="D159" s="15" t="s">
        <v>322</v>
      </c>
      <c r="E159" s="14" t="s">
        <v>31</v>
      </c>
      <c r="F159" s="13">
        <v>63.82</v>
      </c>
      <c r="G159" s="24">
        <v>43.47</v>
      </c>
      <c r="H159" s="24">
        <f t="shared" ref="H159:H160" si="25">G159*($I$6+1)</f>
        <v>53.020358999999999</v>
      </c>
      <c r="I159" s="24">
        <f t="shared" ref="I159:I160" si="26">H159*F159</f>
        <v>3383.7593113799999</v>
      </c>
    </row>
    <row r="160" spans="1:9" ht="24" x14ac:dyDescent="0.25">
      <c r="A160" s="14" t="s">
        <v>307</v>
      </c>
      <c r="B160" s="14" t="s">
        <v>28</v>
      </c>
      <c r="C160" s="14" t="s">
        <v>324</v>
      </c>
      <c r="D160" s="15" t="s">
        <v>325</v>
      </c>
      <c r="E160" s="14" t="s">
        <v>31</v>
      </c>
      <c r="F160" s="13">
        <v>30.24</v>
      </c>
      <c r="G160" s="24">
        <v>43.86</v>
      </c>
      <c r="H160" s="24">
        <f t="shared" si="25"/>
        <v>53.496042000000003</v>
      </c>
      <c r="I160" s="24">
        <f t="shared" si="26"/>
        <v>1617.72031008</v>
      </c>
    </row>
    <row r="161" spans="1:9" x14ac:dyDescent="0.25">
      <c r="A161" s="5">
        <v>12</v>
      </c>
      <c r="B161" s="6"/>
      <c r="C161" s="6"/>
      <c r="D161" s="7" t="s">
        <v>326</v>
      </c>
      <c r="E161" s="6"/>
      <c r="F161" s="10"/>
      <c r="G161" s="31" t="s">
        <v>165</v>
      </c>
      <c r="H161" s="22"/>
      <c r="I161" s="23">
        <f>SUM(I162:I167)</f>
        <v>233370.56768000001</v>
      </c>
    </row>
    <row r="162" spans="1:9" ht="24" x14ac:dyDescent="0.25">
      <c r="A162" s="14" t="s">
        <v>317</v>
      </c>
      <c r="B162" s="14" t="s">
        <v>28</v>
      </c>
      <c r="C162" s="14" t="s">
        <v>328</v>
      </c>
      <c r="D162" s="15" t="s">
        <v>329</v>
      </c>
      <c r="E162" s="14" t="s">
        <v>175</v>
      </c>
      <c r="F162" s="13">
        <v>8</v>
      </c>
      <c r="G162" s="24">
        <v>1179.8599999999999</v>
      </c>
      <c r="H162" s="24">
        <f>G162*($I$6+1)</f>
        <v>1439.0752419999999</v>
      </c>
      <c r="I162" s="24">
        <f>H162*F162</f>
        <v>11512.601935999999</v>
      </c>
    </row>
    <row r="163" spans="1:9" ht="24" x14ac:dyDescent="0.25">
      <c r="A163" s="14" t="s">
        <v>320</v>
      </c>
      <c r="B163" s="14" t="s">
        <v>331</v>
      </c>
      <c r="C163" s="14">
        <v>181218</v>
      </c>
      <c r="D163" s="15" t="s">
        <v>332</v>
      </c>
      <c r="E163" s="14" t="s">
        <v>46</v>
      </c>
      <c r="F163" s="13">
        <v>140</v>
      </c>
      <c r="G163" s="24">
        <v>378.6</v>
      </c>
      <c r="H163" s="24">
        <f t="shared" ref="H163:H167" si="27">G163*($I$6+1)</f>
        <v>461.77842000000004</v>
      </c>
      <c r="I163" s="24">
        <f t="shared" ref="I163" si="28">H163*F163</f>
        <v>64648.978800000004</v>
      </c>
    </row>
    <row r="164" spans="1:9" ht="36" x14ac:dyDescent="0.25">
      <c r="A164" s="14" t="s">
        <v>323</v>
      </c>
      <c r="B164" s="14" t="s">
        <v>142</v>
      </c>
      <c r="C164" s="14"/>
      <c r="D164" s="15" t="s">
        <v>539</v>
      </c>
      <c r="E164" s="14" t="s">
        <v>31</v>
      </c>
      <c r="F164" s="13">
        <v>63</v>
      </c>
      <c r="G164" s="24">
        <v>600</v>
      </c>
      <c r="H164" s="24">
        <f t="shared" si="27"/>
        <v>731.82</v>
      </c>
      <c r="I164" s="24">
        <f>H164*F164</f>
        <v>46104.66</v>
      </c>
    </row>
    <row r="165" spans="1:9" ht="36" x14ac:dyDescent="0.25">
      <c r="A165" s="14" t="s">
        <v>535</v>
      </c>
      <c r="B165" s="14" t="s">
        <v>142</v>
      </c>
      <c r="C165" s="14"/>
      <c r="D165" s="15" t="s">
        <v>579</v>
      </c>
      <c r="E165" s="14" t="s">
        <v>175</v>
      </c>
      <c r="F165" s="13">
        <v>32</v>
      </c>
      <c r="G165" s="24">
        <v>1195.3800000000001</v>
      </c>
      <c r="H165" s="24">
        <f t="shared" si="27"/>
        <v>1458.0049860000001</v>
      </c>
      <c r="I165" s="24">
        <f t="shared" ref="I165:I167" si="29">H165*F165</f>
        <v>46656.159552000005</v>
      </c>
    </row>
    <row r="166" spans="1:9" ht="36" x14ac:dyDescent="0.25">
      <c r="A166" s="14" t="s">
        <v>536</v>
      </c>
      <c r="B166" s="14" t="s">
        <v>142</v>
      </c>
      <c r="C166" s="14"/>
      <c r="D166" s="15" t="s">
        <v>580</v>
      </c>
      <c r="E166" s="14" t="s">
        <v>175</v>
      </c>
      <c r="F166" s="13">
        <v>32</v>
      </c>
      <c r="G166" s="24">
        <v>807.58</v>
      </c>
      <c r="H166" s="24">
        <f t="shared" si="27"/>
        <v>985.00532600000008</v>
      </c>
      <c r="I166" s="24">
        <f t="shared" si="29"/>
        <v>31520.170432000003</v>
      </c>
    </row>
    <row r="167" spans="1:9" ht="36" x14ac:dyDescent="0.25">
      <c r="A167" s="14" t="s">
        <v>537</v>
      </c>
      <c r="B167" s="14" t="s">
        <v>142</v>
      </c>
      <c r="C167" s="14"/>
      <c r="D167" s="15" t="s">
        <v>581</v>
      </c>
      <c r="E167" s="14" t="s">
        <v>175</v>
      </c>
      <c r="F167" s="13">
        <v>32</v>
      </c>
      <c r="G167" s="24">
        <v>843.65</v>
      </c>
      <c r="H167" s="24">
        <f t="shared" si="27"/>
        <v>1028.9999049999999</v>
      </c>
      <c r="I167" s="24">
        <f t="shared" si="29"/>
        <v>32927.996959999997</v>
      </c>
    </row>
    <row r="168" spans="1:9" x14ac:dyDescent="0.25">
      <c r="A168" s="5">
        <v>13</v>
      </c>
      <c r="B168" s="6"/>
      <c r="C168" s="6"/>
      <c r="D168" s="7" t="s">
        <v>334</v>
      </c>
      <c r="E168" s="6"/>
      <c r="F168" s="10"/>
      <c r="G168" s="31" t="s">
        <v>165</v>
      </c>
      <c r="H168" s="22"/>
      <c r="I168" s="23">
        <f>SUM(I169:I193)</f>
        <v>389714.76331888</v>
      </c>
    </row>
    <row r="169" spans="1:9" ht="24" x14ac:dyDescent="0.25">
      <c r="A169" s="14" t="s">
        <v>327</v>
      </c>
      <c r="B169" s="14" t="s">
        <v>28</v>
      </c>
      <c r="C169" s="14" t="s">
        <v>335</v>
      </c>
      <c r="D169" s="15" t="s">
        <v>336</v>
      </c>
      <c r="E169" s="14" t="s">
        <v>31</v>
      </c>
      <c r="F169" s="13">
        <v>2617.29</v>
      </c>
      <c r="G169" s="24">
        <v>1.76</v>
      </c>
      <c r="H169" s="24">
        <f>G169*($I$6+1)</f>
        <v>2.1466720000000001</v>
      </c>
      <c r="I169" s="24">
        <f>H169*F169</f>
        <v>5618.4631588800003</v>
      </c>
    </row>
    <row r="170" spans="1:9" x14ac:dyDescent="0.25">
      <c r="A170" s="14" t="s">
        <v>330</v>
      </c>
      <c r="B170" s="14" t="s">
        <v>43</v>
      </c>
      <c r="C170" s="14" t="s">
        <v>337</v>
      </c>
      <c r="D170" s="15" t="s">
        <v>538</v>
      </c>
      <c r="E170" s="14" t="s">
        <v>31</v>
      </c>
      <c r="F170" s="13">
        <v>1888.1</v>
      </c>
      <c r="G170" s="24">
        <v>24.32</v>
      </c>
      <c r="H170" s="24"/>
      <c r="I170" s="24">
        <f>G170*F170</f>
        <v>45918.591999999997</v>
      </c>
    </row>
    <row r="171" spans="1:9" ht="24" x14ac:dyDescent="0.25">
      <c r="A171" s="14" t="s">
        <v>333</v>
      </c>
      <c r="B171" s="14" t="s">
        <v>43</v>
      </c>
      <c r="C171" s="14" t="s">
        <v>338</v>
      </c>
      <c r="D171" s="15" t="s">
        <v>339</v>
      </c>
      <c r="E171" s="14" t="s">
        <v>175</v>
      </c>
      <c r="F171" s="13">
        <v>4</v>
      </c>
      <c r="G171" s="24">
        <v>313.79000000000002</v>
      </c>
      <c r="H171" s="24"/>
      <c r="I171" s="24">
        <f>G171*F171</f>
        <v>1255.1600000000001</v>
      </c>
    </row>
    <row r="172" spans="1:9" x14ac:dyDescent="0.25">
      <c r="A172" s="14" t="s">
        <v>513</v>
      </c>
      <c r="B172" s="14" t="s">
        <v>43</v>
      </c>
      <c r="C172" s="14" t="s">
        <v>340</v>
      </c>
      <c r="D172" s="15" t="s">
        <v>341</v>
      </c>
      <c r="E172" s="14" t="s">
        <v>175</v>
      </c>
      <c r="F172" s="13">
        <v>2</v>
      </c>
      <c r="G172" s="24">
        <v>297.43</v>
      </c>
      <c r="H172" s="24"/>
      <c r="I172" s="24">
        <f>G172*F172</f>
        <v>594.86</v>
      </c>
    </row>
    <row r="173" spans="1:9" ht="24" x14ac:dyDescent="0.25">
      <c r="A173" s="14" t="s">
        <v>514</v>
      </c>
      <c r="B173" s="14" t="s">
        <v>43</v>
      </c>
      <c r="C173" s="14" t="s">
        <v>342</v>
      </c>
      <c r="D173" s="15" t="s">
        <v>343</v>
      </c>
      <c r="E173" s="14" t="s">
        <v>175</v>
      </c>
      <c r="F173" s="13">
        <v>8</v>
      </c>
      <c r="G173" s="24">
        <v>321.42</v>
      </c>
      <c r="H173" s="24"/>
      <c r="I173" s="24">
        <f>G173*F173</f>
        <v>2571.36</v>
      </c>
    </row>
    <row r="174" spans="1:9" ht="24" x14ac:dyDescent="0.25">
      <c r="A174" s="14" t="s">
        <v>515</v>
      </c>
      <c r="B174" s="14" t="s">
        <v>43</v>
      </c>
      <c r="C174" s="14" t="s">
        <v>344</v>
      </c>
      <c r="D174" s="15" t="s">
        <v>345</v>
      </c>
      <c r="E174" s="14" t="s">
        <v>175</v>
      </c>
      <c r="F174" s="13">
        <v>12</v>
      </c>
      <c r="G174" s="24">
        <v>314.87</v>
      </c>
      <c r="H174" s="24"/>
      <c r="I174" s="24">
        <f>G174*F174</f>
        <v>3778.44</v>
      </c>
    </row>
    <row r="175" spans="1:9" x14ac:dyDescent="0.25">
      <c r="A175" s="14" t="s">
        <v>516</v>
      </c>
      <c r="B175" s="14" t="s">
        <v>142</v>
      </c>
      <c r="C175" s="14" t="s">
        <v>143</v>
      </c>
      <c r="D175" s="15" t="s">
        <v>346</v>
      </c>
      <c r="E175" s="14" t="s">
        <v>347</v>
      </c>
      <c r="F175" s="13">
        <v>8</v>
      </c>
      <c r="G175" s="24">
        <v>113.9</v>
      </c>
      <c r="H175" s="24">
        <f t="shared" ref="H175:H193" si="30">G175*($I$6+1)</f>
        <v>138.92383000000001</v>
      </c>
      <c r="I175" s="24">
        <f t="shared" ref="I175:I193" si="31">H175*F175</f>
        <v>1111.3906400000001</v>
      </c>
    </row>
    <row r="176" spans="1:9" ht="24" x14ac:dyDescent="0.25">
      <c r="A176" s="14" t="s">
        <v>517</v>
      </c>
      <c r="B176" s="14" t="s">
        <v>142</v>
      </c>
      <c r="C176" s="14" t="s">
        <v>143</v>
      </c>
      <c r="D176" s="15" t="s">
        <v>348</v>
      </c>
      <c r="E176" s="14" t="s">
        <v>347</v>
      </c>
      <c r="F176" s="13">
        <v>14</v>
      </c>
      <c r="G176" s="24">
        <v>123.4</v>
      </c>
      <c r="H176" s="24">
        <f t="shared" si="30"/>
        <v>150.51098000000002</v>
      </c>
      <c r="I176" s="24">
        <f t="shared" si="31"/>
        <v>2107.1537200000002</v>
      </c>
    </row>
    <row r="177" spans="1:9" x14ac:dyDescent="0.25">
      <c r="A177" s="14" t="s">
        <v>518</v>
      </c>
      <c r="B177" s="14" t="s">
        <v>43</v>
      </c>
      <c r="C177" s="14" t="s">
        <v>349</v>
      </c>
      <c r="D177" s="15" t="s">
        <v>350</v>
      </c>
      <c r="E177" s="14" t="s">
        <v>175</v>
      </c>
      <c r="F177" s="13">
        <v>1</v>
      </c>
      <c r="G177" s="24">
        <v>623.73</v>
      </c>
      <c r="H177" s="24"/>
      <c r="I177" s="24">
        <f>G177*F177</f>
        <v>623.73</v>
      </c>
    </row>
    <row r="178" spans="1:9" x14ac:dyDescent="0.25">
      <c r="A178" s="14" t="s">
        <v>519</v>
      </c>
      <c r="B178" s="14" t="s">
        <v>43</v>
      </c>
      <c r="C178" s="14" t="s">
        <v>351</v>
      </c>
      <c r="D178" s="15" t="s">
        <v>352</v>
      </c>
      <c r="E178" s="14" t="s">
        <v>175</v>
      </c>
      <c r="F178" s="13">
        <v>52</v>
      </c>
      <c r="G178" s="24">
        <v>468.09</v>
      </c>
      <c r="H178" s="24"/>
      <c r="I178" s="24">
        <f>G178*F178</f>
        <v>24340.68</v>
      </c>
    </row>
    <row r="179" spans="1:9" x14ac:dyDescent="0.25">
      <c r="A179" s="14" t="s">
        <v>520</v>
      </c>
      <c r="B179" s="14" t="s">
        <v>43</v>
      </c>
      <c r="C179" s="14" t="s">
        <v>353</v>
      </c>
      <c r="D179" s="15" t="s">
        <v>354</v>
      </c>
      <c r="E179" s="14" t="s">
        <v>175</v>
      </c>
      <c r="F179" s="13">
        <v>69</v>
      </c>
      <c r="G179" s="24">
        <v>388.33</v>
      </c>
      <c r="H179" s="24"/>
      <c r="I179" s="24">
        <f>G179*F179</f>
        <v>26794.77</v>
      </c>
    </row>
    <row r="180" spans="1:9" x14ac:dyDescent="0.25">
      <c r="A180" s="14" t="s">
        <v>521</v>
      </c>
      <c r="B180" s="14" t="s">
        <v>43</v>
      </c>
      <c r="C180" s="14" t="s">
        <v>355</v>
      </c>
      <c r="D180" s="15" t="s">
        <v>356</v>
      </c>
      <c r="E180" s="14" t="s">
        <v>175</v>
      </c>
      <c r="F180" s="13">
        <v>6</v>
      </c>
      <c r="G180" s="24">
        <v>530.29999999999995</v>
      </c>
      <c r="H180" s="24"/>
      <c r="I180" s="24">
        <f>G180*F180</f>
        <v>3181.7999999999997</v>
      </c>
    </row>
    <row r="181" spans="1:9" x14ac:dyDescent="0.25">
      <c r="A181" s="14" t="s">
        <v>522</v>
      </c>
      <c r="B181" s="14" t="s">
        <v>43</v>
      </c>
      <c r="C181" s="14" t="s">
        <v>357</v>
      </c>
      <c r="D181" s="15" t="s">
        <v>358</v>
      </c>
      <c r="E181" s="14" t="s">
        <v>175</v>
      </c>
      <c r="F181" s="13">
        <v>9</v>
      </c>
      <c r="G181" s="24">
        <v>371.34</v>
      </c>
      <c r="H181" s="24"/>
      <c r="I181" s="24">
        <f t="shared" ref="I181" si="32">G181*F181</f>
        <v>3342.06</v>
      </c>
    </row>
    <row r="182" spans="1:9" x14ac:dyDescent="0.25">
      <c r="A182" s="14" t="s">
        <v>523</v>
      </c>
      <c r="B182" s="14" t="s">
        <v>142</v>
      </c>
      <c r="C182" s="14" t="s">
        <v>143</v>
      </c>
      <c r="D182" s="15" t="s">
        <v>359</v>
      </c>
      <c r="E182" s="14" t="s">
        <v>347</v>
      </c>
      <c r="F182" s="13">
        <v>38</v>
      </c>
      <c r="G182" s="24">
        <v>178.96</v>
      </c>
      <c r="H182" s="24">
        <f t="shared" si="30"/>
        <v>218.277512</v>
      </c>
      <c r="I182" s="24">
        <f t="shared" si="31"/>
        <v>8294.5454559999998</v>
      </c>
    </row>
    <row r="183" spans="1:9" x14ac:dyDescent="0.25">
      <c r="A183" s="14" t="s">
        <v>524</v>
      </c>
      <c r="B183" s="14" t="s">
        <v>142</v>
      </c>
      <c r="C183" s="14" t="s">
        <v>143</v>
      </c>
      <c r="D183" s="15" t="s">
        <v>360</v>
      </c>
      <c r="E183" s="14" t="s">
        <v>347</v>
      </c>
      <c r="F183" s="13">
        <v>44</v>
      </c>
      <c r="G183" s="24">
        <v>149.6</v>
      </c>
      <c r="H183" s="24">
        <f t="shared" si="30"/>
        <v>182.46711999999999</v>
      </c>
      <c r="I183" s="24">
        <f t="shared" si="31"/>
        <v>8028.5532800000001</v>
      </c>
    </row>
    <row r="184" spans="1:9" x14ac:dyDescent="0.25">
      <c r="A184" s="14" t="s">
        <v>525</v>
      </c>
      <c r="B184" s="14" t="s">
        <v>43</v>
      </c>
      <c r="C184" s="14" t="s">
        <v>361</v>
      </c>
      <c r="D184" s="15" t="s">
        <v>362</v>
      </c>
      <c r="E184" s="14" t="s">
        <v>175</v>
      </c>
      <c r="F184" s="13">
        <v>222</v>
      </c>
      <c r="G184" s="24">
        <v>77.180000000000007</v>
      </c>
      <c r="H184" s="24">
        <f t="shared" si="30"/>
        <v>94.136446000000007</v>
      </c>
      <c r="I184" s="24">
        <f t="shared" si="31"/>
        <v>20898.291012000002</v>
      </c>
    </row>
    <row r="185" spans="1:9" x14ac:dyDescent="0.25">
      <c r="A185" s="14" t="s">
        <v>526</v>
      </c>
      <c r="B185" s="14" t="s">
        <v>331</v>
      </c>
      <c r="C185" s="14">
        <v>180377</v>
      </c>
      <c r="D185" s="15" t="s">
        <v>363</v>
      </c>
      <c r="E185" s="14" t="s">
        <v>175</v>
      </c>
      <c r="F185" s="13">
        <v>102</v>
      </c>
      <c r="G185" s="24">
        <v>56.08</v>
      </c>
      <c r="H185" s="24">
        <f t="shared" si="30"/>
        <v>68.400775999999993</v>
      </c>
      <c r="I185" s="24">
        <f t="shared" si="31"/>
        <v>6976.8791519999995</v>
      </c>
    </row>
    <row r="186" spans="1:9" x14ac:dyDescent="0.25">
      <c r="A186" s="14" t="s">
        <v>527</v>
      </c>
      <c r="B186" s="14" t="s">
        <v>43</v>
      </c>
      <c r="C186" s="14" t="s">
        <v>364</v>
      </c>
      <c r="D186" s="15" t="s">
        <v>365</v>
      </c>
      <c r="E186" s="14" t="s">
        <v>31</v>
      </c>
      <c r="F186" s="13">
        <v>174.1</v>
      </c>
      <c r="G186" s="24">
        <v>619.02</v>
      </c>
      <c r="H186" s="24"/>
      <c r="I186" s="24">
        <f>G186*F186</f>
        <v>107771.382</v>
      </c>
    </row>
    <row r="187" spans="1:9" x14ac:dyDescent="0.25">
      <c r="A187" s="14" t="s">
        <v>528</v>
      </c>
      <c r="B187" s="14" t="s">
        <v>43</v>
      </c>
      <c r="C187" s="14" t="s">
        <v>366</v>
      </c>
      <c r="D187" s="15" t="s">
        <v>367</v>
      </c>
      <c r="E187" s="14" t="s">
        <v>31</v>
      </c>
      <c r="F187" s="13">
        <v>90.44</v>
      </c>
      <c r="G187" s="24">
        <v>284.58</v>
      </c>
      <c r="H187" s="24"/>
      <c r="I187" s="24">
        <f t="shared" ref="I187:I192" si="33">G187*F187</f>
        <v>25737.415199999999</v>
      </c>
    </row>
    <row r="188" spans="1:9" x14ac:dyDescent="0.25">
      <c r="A188" s="14" t="s">
        <v>529</v>
      </c>
      <c r="B188" s="14" t="s">
        <v>43</v>
      </c>
      <c r="C188" s="14" t="s">
        <v>368</v>
      </c>
      <c r="D188" s="15" t="s">
        <v>369</v>
      </c>
      <c r="E188" s="14" t="s">
        <v>31</v>
      </c>
      <c r="F188" s="13">
        <v>98.4</v>
      </c>
      <c r="G188" s="24">
        <v>282.98</v>
      </c>
      <c r="H188" s="24"/>
      <c r="I188" s="24">
        <f t="shared" si="33"/>
        <v>27845.232000000004</v>
      </c>
    </row>
    <row r="189" spans="1:9" x14ac:dyDescent="0.25">
      <c r="A189" s="14" t="s">
        <v>530</v>
      </c>
      <c r="B189" s="14" t="s">
        <v>43</v>
      </c>
      <c r="C189" s="14" t="s">
        <v>370</v>
      </c>
      <c r="D189" s="15" t="s">
        <v>371</v>
      </c>
      <c r="E189" s="14" t="s">
        <v>31</v>
      </c>
      <c r="F189" s="13">
        <v>21.06</v>
      </c>
      <c r="G189" s="24">
        <v>128.75</v>
      </c>
      <c r="H189" s="24"/>
      <c r="I189" s="24">
        <f t="shared" si="33"/>
        <v>2711.4749999999999</v>
      </c>
    </row>
    <row r="190" spans="1:9" x14ac:dyDescent="0.25">
      <c r="A190" s="14" t="s">
        <v>531</v>
      </c>
      <c r="B190" s="14" t="s">
        <v>43</v>
      </c>
      <c r="C190" s="14" t="s">
        <v>370</v>
      </c>
      <c r="D190" s="15" t="s">
        <v>372</v>
      </c>
      <c r="E190" s="14" t="s">
        <v>31</v>
      </c>
      <c r="F190" s="13">
        <v>100.7</v>
      </c>
      <c r="G190" s="24">
        <v>128.75</v>
      </c>
      <c r="H190" s="24"/>
      <c r="I190" s="24">
        <f t="shared" si="33"/>
        <v>12965.125</v>
      </c>
    </row>
    <row r="191" spans="1:9" x14ac:dyDescent="0.25">
      <c r="A191" s="14" t="s">
        <v>532</v>
      </c>
      <c r="B191" s="14" t="s">
        <v>43</v>
      </c>
      <c r="C191" s="14" t="s">
        <v>370</v>
      </c>
      <c r="D191" s="15" t="s">
        <v>373</v>
      </c>
      <c r="E191" s="14" t="s">
        <v>31</v>
      </c>
      <c r="F191" s="13">
        <v>128.25</v>
      </c>
      <c r="G191" s="24">
        <v>128.75</v>
      </c>
      <c r="H191" s="24"/>
      <c r="I191" s="24">
        <f t="shared" si="33"/>
        <v>16512.1875</v>
      </c>
    </row>
    <row r="192" spans="1:9" x14ac:dyDescent="0.25">
      <c r="A192" s="14" t="s">
        <v>533</v>
      </c>
      <c r="B192" s="14" t="s">
        <v>43</v>
      </c>
      <c r="C192" s="14" t="s">
        <v>374</v>
      </c>
      <c r="D192" s="15" t="s">
        <v>375</v>
      </c>
      <c r="E192" s="14" t="s">
        <v>175</v>
      </c>
      <c r="F192" s="13">
        <v>655</v>
      </c>
      <c r="G192" s="24">
        <v>35.74</v>
      </c>
      <c r="H192" s="24"/>
      <c r="I192" s="24">
        <f t="shared" si="33"/>
        <v>23409.7</v>
      </c>
    </row>
    <row r="193" spans="1:9" x14ac:dyDescent="0.25">
      <c r="A193" s="14" t="s">
        <v>534</v>
      </c>
      <c r="B193" s="14" t="s">
        <v>142</v>
      </c>
      <c r="C193" s="14" t="s">
        <v>143</v>
      </c>
      <c r="D193" s="15" t="s">
        <v>376</v>
      </c>
      <c r="E193" s="14" t="s">
        <v>347</v>
      </c>
      <c r="F193" s="13">
        <v>77</v>
      </c>
      <c r="G193" s="24">
        <v>78</v>
      </c>
      <c r="H193" s="24">
        <f t="shared" si="30"/>
        <v>95.136600000000001</v>
      </c>
      <c r="I193" s="24">
        <f t="shared" si="31"/>
        <v>7325.5182000000004</v>
      </c>
    </row>
    <row r="194" spans="1:9" x14ac:dyDescent="0.25">
      <c r="A194" s="5">
        <v>15</v>
      </c>
      <c r="B194" s="6"/>
      <c r="C194" s="6"/>
      <c r="D194" s="7" t="s">
        <v>404</v>
      </c>
      <c r="E194" s="6"/>
      <c r="F194" s="10"/>
      <c r="G194" s="31" t="s">
        <v>165</v>
      </c>
      <c r="H194" s="22"/>
      <c r="I194" s="23">
        <f>I195</f>
        <v>13366.85037312</v>
      </c>
    </row>
    <row r="195" spans="1:9" ht="24" x14ac:dyDescent="0.25">
      <c r="A195" s="14" t="s">
        <v>378</v>
      </c>
      <c r="B195" s="14" t="s">
        <v>50</v>
      </c>
      <c r="C195" s="14">
        <v>99814</v>
      </c>
      <c r="D195" s="15" t="s">
        <v>405</v>
      </c>
      <c r="E195" s="14" t="s">
        <v>31</v>
      </c>
      <c r="F195" s="13">
        <v>8561.82</v>
      </c>
      <c r="G195" s="24">
        <v>1.28</v>
      </c>
      <c r="H195" s="24">
        <f>G195*($I$6+1)</f>
        <v>1.5612159999999999</v>
      </c>
      <c r="I195" s="24">
        <f>H195*F195</f>
        <v>13366.85037312</v>
      </c>
    </row>
    <row r="196" spans="1:9" x14ac:dyDescent="0.25">
      <c r="A196" s="117" t="s">
        <v>406</v>
      </c>
      <c r="B196" s="118"/>
      <c r="C196" s="118"/>
      <c r="D196" s="118"/>
      <c r="E196" s="118"/>
      <c r="F196" s="118"/>
      <c r="G196" s="118"/>
      <c r="H196" s="119"/>
      <c r="I196" s="28">
        <f>I194+I168+I161+I157+I150+I98+I76+I67+I59+I55+I47+I41+I14+I8</f>
        <v>2608264.4613608099</v>
      </c>
    </row>
    <row r="198" spans="1:9" x14ac:dyDescent="0.25">
      <c r="A198" s="12" t="s">
        <v>558</v>
      </c>
      <c r="B198" s="12"/>
      <c r="C198" s="12"/>
      <c r="D198" s="12"/>
    </row>
    <row r="199" spans="1:9" x14ac:dyDescent="0.25">
      <c r="A199" s="12"/>
      <c r="B199" s="12"/>
      <c r="C199" s="12"/>
      <c r="D199" s="12"/>
      <c r="E199" s="2"/>
    </row>
    <row r="200" spans="1:9" x14ac:dyDescent="0.25">
      <c r="A200" s="12" t="s">
        <v>407</v>
      </c>
      <c r="B200" s="12"/>
      <c r="C200" s="12"/>
      <c r="D200" s="12"/>
      <c r="E200" s="12"/>
      <c r="F200" s="12"/>
      <c r="G200" s="29"/>
      <c r="H200" s="29"/>
      <c r="I200" s="29"/>
    </row>
    <row r="201" spans="1:9" x14ac:dyDescent="0.25">
      <c r="A201" s="12"/>
      <c r="B201" s="12"/>
      <c r="C201" s="12"/>
      <c r="D201" s="12"/>
      <c r="E201" s="12"/>
      <c r="F201" s="12"/>
      <c r="G201" s="29"/>
      <c r="H201" s="29"/>
      <c r="I201" s="29"/>
    </row>
    <row r="202" spans="1:9" x14ac:dyDescent="0.25">
      <c r="A202" s="12"/>
      <c r="B202" s="12"/>
      <c r="C202" s="12"/>
      <c r="D202" s="12"/>
      <c r="E202" s="12"/>
      <c r="F202" s="12"/>
      <c r="G202" s="29"/>
      <c r="H202" s="29"/>
      <c r="I202" s="29"/>
    </row>
    <row r="203" spans="1:9" x14ac:dyDescent="0.25">
      <c r="A203" s="12"/>
      <c r="B203" s="12"/>
      <c r="C203" s="12"/>
      <c r="D203" s="12"/>
      <c r="E203" s="12"/>
      <c r="F203" s="12"/>
      <c r="G203" s="29"/>
      <c r="H203" s="29"/>
      <c r="I203" s="29"/>
    </row>
    <row r="204" spans="1:9" x14ac:dyDescent="0.25">
      <c r="A204" s="12"/>
      <c r="B204" s="12"/>
      <c r="C204" s="12"/>
      <c r="D204" s="12"/>
      <c r="E204" s="12"/>
      <c r="F204" s="12"/>
      <c r="G204" s="29"/>
      <c r="H204" s="29"/>
      <c r="I204" s="29"/>
    </row>
    <row r="205" spans="1:9" x14ac:dyDescent="0.25">
      <c r="I205" s="57"/>
    </row>
    <row r="206" spans="1:9" x14ac:dyDescent="0.25">
      <c r="A206" s="1" t="s">
        <v>556</v>
      </c>
      <c r="C206" s="21"/>
      <c r="D206" s="21"/>
      <c r="F206" s="1" t="s">
        <v>557</v>
      </c>
      <c r="I206" s="58"/>
    </row>
    <row r="207" spans="1:9" ht="15.75" x14ac:dyDescent="0.25">
      <c r="A207" s="122" t="s">
        <v>551</v>
      </c>
      <c r="B207" s="122"/>
      <c r="C207" s="122"/>
      <c r="D207" s="122"/>
      <c r="E207" s="60"/>
      <c r="F207" s="122" t="s">
        <v>549</v>
      </c>
      <c r="G207" s="122"/>
      <c r="H207" s="122"/>
      <c r="I207" s="122"/>
    </row>
    <row r="208" spans="1:9" ht="15.75" x14ac:dyDescent="0.25">
      <c r="A208" s="66" t="s">
        <v>552</v>
      </c>
      <c r="B208" s="66"/>
      <c r="C208" s="66"/>
      <c r="D208" s="67"/>
      <c r="E208" s="60"/>
      <c r="F208" s="64" t="s">
        <v>553</v>
      </c>
      <c r="G208" s="65"/>
      <c r="H208" s="65"/>
      <c r="I208" s="29"/>
    </row>
    <row r="209" spans="1:9" ht="15.75" x14ac:dyDescent="0.25">
      <c r="A209" s="62"/>
      <c r="B209" s="62"/>
      <c r="C209" s="63"/>
      <c r="D209" s="30"/>
      <c r="E209" s="60"/>
      <c r="F209" s="64" t="s">
        <v>554</v>
      </c>
      <c r="G209" s="65" t="s">
        <v>555</v>
      </c>
      <c r="H209" s="65"/>
      <c r="I209" s="29"/>
    </row>
    <row r="210" spans="1:9" x14ac:dyDescent="0.25">
      <c r="A210" s="62"/>
      <c r="B210" s="62"/>
      <c r="C210" s="63"/>
      <c r="D210" s="30"/>
      <c r="E210" s="60"/>
      <c r="F210" s="60"/>
      <c r="G210" s="61"/>
      <c r="H210" s="61"/>
      <c r="I210" s="29"/>
    </row>
    <row r="211" spans="1:9" x14ac:dyDescent="0.25">
      <c r="A211" s="12"/>
      <c r="B211" s="12"/>
      <c r="C211" s="29"/>
      <c r="D211" s="30"/>
      <c r="E211" s="60"/>
      <c r="F211" s="60"/>
      <c r="G211" s="61"/>
      <c r="H211" s="61"/>
      <c r="I211" s="61"/>
    </row>
  </sheetData>
  <mergeCells count="4">
    <mergeCell ref="A196:H196"/>
    <mergeCell ref="C1:I1"/>
    <mergeCell ref="A207:D207"/>
    <mergeCell ref="F207:I207"/>
  </mergeCells>
  <pageMargins left="0.25" right="9.375E-2" top="0.75" bottom="0.75" header="0.3" footer="0.3"/>
  <pageSetup paperSize="9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altText="simb.jpg (52361 bytes)" r:id="rId5">
            <anchor moveWithCells="1" sizeWithCells="1">
              <from>
                <xdr:col>0</xdr:col>
                <xdr:colOff>123825</xdr:colOff>
                <xdr:row>0</xdr:row>
                <xdr:rowOff>57150</xdr:rowOff>
              </from>
              <to>
                <xdr:col>1</xdr:col>
                <xdr:colOff>514350</xdr:colOff>
                <xdr:row>5</xdr:row>
                <xdr:rowOff>142875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R43"/>
  <sheetViews>
    <sheetView showGridLines="0" tabSelected="1" workbookViewId="0">
      <selection activeCell="E32" sqref="E32"/>
    </sheetView>
  </sheetViews>
  <sheetFormatPr defaultRowHeight="15" x14ac:dyDescent="0.25"/>
  <cols>
    <col min="1" max="2" width="9.140625" style="1"/>
    <col min="3" max="3" width="14.5703125" style="1" customWidth="1"/>
    <col min="4" max="4" width="9.140625" style="1"/>
    <col min="5" max="5" width="15.42578125" style="1" customWidth="1"/>
    <col min="6" max="8" width="9.140625" style="1"/>
    <col min="9" max="9" width="10.85546875" style="1" customWidth="1"/>
    <col min="10" max="11" width="9.140625" style="1"/>
    <col min="12" max="12" width="10.85546875" style="1" customWidth="1"/>
    <col min="13" max="13" width="9.140625" style="1"/>
    <col min="14" max="14" width="11.42578125" style="1" customWidth="1"/>
    <col min="15" max="15" width="9.140625" style="1"/>
    <col min="16" max="16" width="13" style="1" customWidth="1"/>
    <col min="17" max="17" width="10.140625" style="1" customWidth="1"/>
    <col min="18" max="18" width="10.85546875" style="1" customWidth="1"/>
    <col min="19" max="16384" width="9.140625" style="1"/>
  </cols>
  <sheetData>
    <row r="3" spans="1:18" ht="20.25" x14ac:dyDescent="0.25">
      <c r="A3" s="125"/>
      <c r="B3" s="125"/>
      <c r="C3" s="126" t="s">
        <v>559</v>
      </c>
      <c r="D3" s="126"/>
      <c r="E3" s="126"/>
      <c r="F3" s="126"/>
      <c r="G3" s="126"/>
      <c r="H3" s="126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x14ac:dyDescent="0.25">
      <c r="A4" s="127"/>
      <c r="B4" s="70"/>
      <c r="C4" s="71" t="s">
        <v>1</v>
      </c>
      <c r="D4" s="123" t="s">
        <v>2</v>
      </c>
      <c r="E4" s="123"/>
      <c r="F4" s="123"/>
      <c r="G4" s="123"/>
      <c r="H4" s="123"/>
      <c r="I4" s="123"/>
      <c r="J4" s="124" t="s">
        <v>3</v>
      </c>
      <c r="K4" s="124"/>
      <c r="L4" s="123" t="s">
        <v>549</v>
      </c>
      <c r="M4" s="123"/>
      <c r="N4" s="123"/>
      <c r="O4" s="3"/>
      <c r="P4" s="3"/>
      <c r="Q4" s="93" t="s">
        <v>560</v>
      </c>
      <c r="R4" s="94" t="s">
        <v>561</v>
      </c>
    </row>
    <row r="5" spans="1:18" x14ac:dyDescent="0.25">
      <c r="A5" s="127"/>
      <c r="B5" s="70"/>
      <c r="C5" s="71" t="s">
        <v>6</v>
      </c>
      <c r="D5" s="123" t="s">
        <v>7</v>
      </c>
      <c r="E5" s="123"/>
      <c r="F5" s="123"/>
      <c r="G5" s="123"/>
      <c r="H5" s="123"/>
      <c r="I5" s="123"/>
      <c r="J5" s="124" t="s">
        <v>8</v>
      </c>
      <c r="K5" s="124"/>
      <c r="L5" s="123" t="s">
        <v>550</v>
      </c>
      <c r="M5" s="123"/>
      <c r="N5" s="123"/>
      <c r="O5" s="3"/>
      <c r="P5" s="3"/>
      <c r="Q5" s="93" t="s">
        <v>562</v>
      </c>
      <c r="R5" s="95">
        <v>45413</v>
      </c>
    </row>
    <row r="6" spans="1:18" x14ac:dyDescent="0.25">
      <c r="A6" s="128"/>
      <c r="B6" s="128"/>
      <c r="C6" s="71" t="s">
        <v>11</v>
      </c>
      <c r="D6" s="123" t="s">
        <v>12</v>
      </c>
      <c r="E6" s="123"/>
      <c r="F6" s="123"/>
      <c r="G6" s="123"/>
      <c r="H6" s="123"/>
      <c r="I6" s="123"/>
      <c r="J6" s="124"/>
      <c r="K6" s="124"/>
      <c r="L6" s="123"/>
      <c r="M6" s="123"/>
      <c r="N6" s="123"/>
      <c r="O6" s="3"/>
      <c r="P6" s="3"/>
      <c r="Q6" s="92"/>
      <c r="R6" s="92"/>
    </row>
    <row r="7" spans="1:18" ht="15.75" thickBot="1" x14ac:dyDescent="0.3">
      <c r="A7" s="3"/>
      <c r="B7" s="3"/>
      <c r="C7" s="3"/>
      <c r="D7" s="92"/>
      <c r="E7" s="92"/>
      <c r="F7" s="92"/>
      <c r="G7" s="92"/>
      <c r="H7" s="92"/>
      <c r="I7" s="92"/>
      <c r="J7" s="3"/>
      <c r="K7" s="3"/>
      <c r="L7" s="3"/>
      <c r="M7" s="3"/>
      <c r="N7" s="3"/>
      <c r="O7" s="3"/>
      <c r="P7" s="3"/>
      <c r="Q7" s="3"/>
      <c r="R7" s="3"/>
    </row>
    <row r="8" spans="1:18" ht="15.75" thickBot="1" x14ac:dyDescent="0.3">
      <c r="A8" s="129" t="s">
        <v>16</v>
      </c>
      <c r="B8" s="131" t="s">
        <v>19</v>
      </c>
      <c r="C8" s="132"/>
      <c r="D8" s="133"/>
      <c r="E8" s="129" t="s">
        <v>563</v>
      </c>
      <c r="F8" s="137" t="s">
        <v>564</v>
      </c>
      <c r="G8" s="139" t="s">
        <v>565</v>
      </c>
      <c r="H8" s="140"/>
      <c r="I8" s="139" t="s">
        <v>566</v>
      </c>
      <c r="J8" s="140"/>
      <c r="K8" s="139" t="s">
        <v>567</v>
      </c>
      <c r="L8" s="140"/>
      <c r="M8" s="139" t="s">
        <v>568</v>
      </c>
      <c r="N8" s="140"/>
      <c r="O8" s="139" t="s">
        <v>569</v>
      </c>
      <c r="P8" s="140"/>
      <c r="Q8" s="139" t="s">
        <v>570</v>
      </c>
      <c r="R8" s="140"/>
    </row>
    <row r="9" spans="1:18" ht="15.75" thickBot="1" x14ac:dyDescent="0.3">
      <c r="A9" s="130"/>
      <c r="B9" s="134"/>
      <c r="C9" s="135"/>
      <c r="D9" s="136"/>
      <c r="E9" s="130"/>
      <c r="F9" s="138"/>
      <c r="G9" s="72" t="s">
        <v>571</v>
      </c>
      <c r="H9" s="72" t="s">
        <v>572</v>
      </c>
      <c r="I9" s="72" t="s">
        <v>571</v>
      </c>
      <c r="J9" s="72" t="s">
        <v>572</v>
      </c>
      <c r="K9" s="72" t="s">
        <v>571</v>
      </c>
      <c r="L9" s="72" t="s">
        <v>572</v>
      </c>
      <c r="M9" s="72" t="s">
        <v>571</v>
      </c>
      <c r="N9" s="72" t="s">
        <v>572</v>
      </c>
      <c r="O9" s="72" t="s">
        <v>571</v>
      </c>
      <c r="P9" s="72" t="s">
        <v>572</v>
      </c>
      <c r="Q9" s="72" t="s">
        <v>571</v>
      </c>
      <c r="R9" s="72" t="s">
        <v>572</v>
      </c>
    </row>
    <row r="10" spans="1:18" ht="15.75" thickBot="1" x14ac:dyDescent="0.3">
      <c r="A10" s="73">
        <v>1</v>
      </c>
      <c r="B10" s="141" t="s">
        <v>26</v>
      </c>
      <c r="C10" s="142"/>
      <c r="D10" s="143"/>
      <c r="E10" s="96">
        <f>'Planilha Orçamentária - Lote 1'!I8</f>
        <v>68327.597864779993</v>
      </c>
      <c r="F10" s="74">
        <f>IF($E$24=0,0,E10/$E$24)</f>
        <v>2.6196575875258997E-2</v>
      </c>
      <c r="G10" s="75">
        <v>1</v>
      </c>
      <c r="H10" s="76">
        <v>1</v>
      </c>
      <c r="I10" s="77"/>
      <c r="J10" s="76">
        <v>1</v>
      </c>
      <c r="K10" s="77"/>
      <c r="L10" s="76">
        <v>1</v>
      </c>
      <c r="M10" s="77"/>
      <c r="N10" s="76">
        <v>1</v>
      </c>
      <c r="O10" s="77"/>
      <c r="P10" s="76">
        <v>1</v>
      </c>
      <c r="Q10" s="77"/>
      <c r="R10" s="76">
        <v>1</v>
      </c>
    </row>
    <row r="11" spans="1:18" ht="36" customHeight="1" thickBot="1" x14ac:dyDescent="0.3">
      <c r="A11" s="73">
        <f>A10+1</f>
        <v>2</v>
      </c>
      <c r="B11" s="144" t="s">
        <v>52</v>
      </c>
      <c r="C11" s="145"/>
      <c r="D11" s="146"/>
      <c r="E11" s="96">
        <f>'Planilha Orçamentária - Lote 1'!I14</f>
        <v>154052.19806848999</v>
      </c>
      <c r="F11" s="74">
        <f t="shared" ref="F11:F23" si="0">IF($E$24=0,0,E11/$E$24)</f>
        <v>5.9063105122444649E-2</v>
      </c>
      <c r="G11" s="75">
        <v>0.7</v>
      </c>
      <c r="H11" s="76">
        <v>0.7</v>
      </c>
      <c r="I11" s="75">
        <v>0.3</v>
      </c>
      <c r="J11" s="76">
        <v>1</v>
      </c>
      <c r="K11" s="77"/>
      <c r="L11" s="76">
        <v>1</v>
      </c>
      <c r="M11" s="77"/>
      <c r="N11" s="76">
        <v>1</v>
      </c>
      <c r="O11" s="77"/>
      <c r="P11" s="76">
        <v>1</v>
      </c>
      <c r="Q11" s="77"/>
      <c r="R11" s="76">
        <v>1</v>
      </c>
    </row>
    <row r="12" spans="1:18" ht="15.75" thickBot="1" x14ac:dyDescent="0.3">
      <c r="A12" s="73">
        <f t="shared" ref="A12:A22" si="1">A11+1</f>
        <v>3</v>
      </c>
      <c r="B12" s="141" t="s">
        <v>85</v>
      </c>
      <c r="C12" s="142"/>
      <c r="D12" s="143"/>
      <c r="E12" s="96">
        <f>'Planilha Orçamentária - Lote 1'!I41</f>
        <v>113115.26780072</v>
      </c>
      <c r="F12" s="74">
        <f t="shared" si="0"/>
        <v>4.3368020948958669E-2</v>
      </c>
      <c r="G12" s="77"/>
      <c r="H12" s="76">
        <v>0</v>
      </c>
      <c r="I12" s="75">
        <v>0.4</v>
      </c>
      <c r="J12" s="76">
        <v>0.4</v>
      </c>
      <c r="K12" s="75">
        <v>0.5</v>
      </c>
      <c r="L12" s="76">
        <v>0.9</v>
      </c>
      <c r="M12" s="75">
        <v>0.1</v>
      </c>
      <c r="N12" s="76">
        <v>1</v>
      </c>
      <c r="O12" s="77"/>
      <c r="P12" s="76">
        <v>1</v>
      </c>
      <c r="Q12" s="77"/>
      <c r="R12" s="76">
        <v>1</v>
      </c>
    </row>
    <row r="13" spans="1:18" ht="24" customHeight="1" thickBot="1" x14ac:dyDescent="0.3">
      <c r="A13" s="73">
        <f t="shared" si="1"/>
        <v>4</v>
      </c>
      <c r="B13" s="144" t="s">
        <v>100</v>
      </c>
      <c r="C13" s="145"/>
      <c r="D13" s="146"/>
      <c r="E13" s="96">
        <f>'Planilha Orçamentária - Lote 1'!I47</f>
        <v>258524.19159528997</v>
      </c>
      <c r="F13" s="74">
        <f t="shared" si="0"/>
        <v>9.9117323195213936E-2</v>
      </c>
      <c r="G13" s="77"/>
      <c r="H13" s="76">
        <v>0</v>
      </c>
      <c r="I13" s="77"/>
      <c r="J13" s="76">
        <v>0</v>
      </c>
      <c r="K13" s="75">
        <v>0.5</v>
      </c>
      <c r="L13" s="76">
        <v>0.5</v>
      </c>
      <c r="M13" s="75">
        <v>0.5</v>
      </c>
      <c r="N13" s="76">
        <v>1</v>
      </c>
      <c r="O13" s="77"/>
      <c r="P13" s="76">
        <v>1</v>
      </c>
      <c r="Q13" s="77"/>
      <c r="R13" s="76">
        <v>1</v>
      </c>
    </row>
    <row r="14" spans="1:18" ht="24" customHeight="1" thickBot="1" x14ac:dyDescent="0.3">
      <c r="A14" s="73">
        <f t="shared" si="1"/>
        <v>5</v>
      </c>
      <c r="B14" s="144" t="s">
        <v>117</v>
      </c>
      <c r="C14" s="145"/>
      <c r="D14" s="146"/>
      <c r="E14" s="96">
        <f>'Planilha Orçamentária - Lote 1'!I55</f>
        <v>22231.5803744</v>
      </c>
      <c r="F14" s="74">
        <f t="shared" si="0"/>
        <v>8.5235146603198034E-3</v>
      </c>
      <c r="G14" s="77"/>
      <c r="H14" s="76">
        <v>0</v>
      </c>
      <c r="I14" s="77"/>
      <c r="J14" s="76">
        <v>0</v>
      </c>
      <c r="K14" s="77"/>
      <c r="L14" s="76">
        <v>0</v>
      </c>
      <c r="M14" s="75">
        <v>0.5</v>
      </c>
      <c r="N14" s="76">
        <v>0.5</v>
      </c>
      <c r="O14" s="75">
        <v>0.5</v>
      </c>
      <c r="P14" s="76">
        <v>1</v>
      </c>
      <c r="Q14" s="77"/>
      <c r="R14" s="76">
        <v>1</v>
      </c>
    </row>
    <row r="15" spans="1:18" ht="24" customHeight="1" thickBot="1" x14ac:dyDescent="0.3">
      <c r="A15" s="73">
        <f t="shared" si="1"/>
        <v>6</v>
      </c>
      <c r="B15" s="144" t="s">
        <v>124</v>
      </c>
      <c r="C15" s="145"/>
      <c r="D15" s="146"/>
      <c r="E15" s="96">
        <f>'Planilha Orçamentária - Lote 1'!I59</f>
        <v>346814.80174348009</v>
      </c>
      <c r="F15" s="74">
        <f t="shared" si="0"/>
        <v>0.13296765219986029</v>
      </c>
      <c r="G15" s="77"/>
      <c r="H15" s="76">
        <v>0</v>
      </c>
      <c r="I15" s="77"/>
      <c r="J15" s="76">
        <v>0</v>
      </c>
      <c r="K15" s="77"/>
      <c r="L15" s="76">
        <v>0</v>
      </c>
      <c r="M15" s="75">
        <v>0.5</v>
      </c>
      <c r="N15" s="76">
        <v>0.5</v>
      </c>
      <c r="O15" s="75">
        <v>0.5</v>
      </c>
      <c r="P15" s="76">
        <v>1</v>
      </c>
      <c r="Q15" s="77"/>
      <c r="R15" s="76">
        <v>1</v>
      </c>
    </row>
    <row r="16" spans="1:18" ht="15.75" thickBot="1" x14ac:dyDescent="0.3">
      <c r="A16" s="73">
        <f t="shared" si="1"/>
        <v>7</v>
      </c>
      <c r="B16" s="141" t="s">
        <v>145</v>
      </c>
      <c r="C16" s="142"/>
      <c r="D16" s="143"/>
      <c r="E16" s="96">
        <f>'Planilha Orçamentária - Lote 1'!I67</f>
        <v>508776.43188066996</v>
      </c>
      <c r="F16" s="74">
        <f t="shared" si="0"/>
        <v>0.19506320751509454</v>
      </c>
      <c r="G16" s="77"/>
      <c r="H16" s="76">
        <v>0</v>
      </c>
      <c r="I16" s="77"/>
      <c r="J16" s="76">
        <v>0</v>
      </c>
      <c r="K16" s="75">
        <v>0.2</v>
      </c>
      <c r="L16" s="76">
        <v>0.2</v>
      </c>
      <c r="M16" s="75">
        <v>0.5</v>
      </c>
      <c r="N16" s="76">
        <v>0.7</v>
      </c>
      <c r="O16" s="75">
        <v>0.3</v>
      </c>
      <c r="P16" s="76">
        <v>1</v>
      </c>
      <c r="Q16" s="77"/>
      <c r="R16" s="76">
        <v>1</v>
      </c>
    </row>
    <row r="17" spans="1:18" ht="15.75" thickBot="1" x14ac:dyDescent="0.3">
      <c r="A17" s="73">
        <f t="shared" si="1"/>
        <v>8</v>
      </c>
      <c r="B17" s="141" t="s">
        <v>162</v>
      </c>
      <c r="C17" s="142"/>
      <c r="D17" s="143"/>
      <c r="E17" s="96">
        <f>'Planilha Orçamentária - Lote 1'!I76</f>
        <v>83342.477799439977</v>
      </c>
      <c r="F17" s="74">
        <f t="shared" si="0"/>
        <v>3.1953231366714137E-2</v>
      </c>
      <c r="G17" s="75">
        <v>0.2</v>
      </c>
      <c r="H17" s="76">
        <v>0.2</v>
      </c>
      <c r="I17" s="75">
        <v>0.2</v>
      </c>
      <c r="J17" s="76">
        <v>0.4</v>
      </c>
      <c r="K17" s="75">
        <v>0.1</v>
      </c>
      <c r="L17" s="76">
        <v>0.5</v>
      </c>
      <c r="M17" s="75">
        <v>0.2</v>
      </c>
      <c r="N17" s="76">
        <v>0.7</v>
      </c>
      <c r="O17" s="75">
        <v>0.2</v>
      </c>
      <c r="P17" s="76">
        <v>0.9</v>
      </c>
      <c r="Q17" s="75">
        <v>0.1</v>
      </c>
      <c r="R17" s="76">
        <v>1</v>
      </c>
    </row>
    <row r="18" spans="1:18" ht="24" customHeight="1" thickBot="1" x14ac:dyDescent="0.3">
      <c r="A18" s="73">
        <f t="shared" si="1"/>
        <v>9</v>
      </c>
      <c r="B18" s="144" t="s">
        <v>198</v>
      </c>
      <c r="C18" s="145"/>
      <c r="D18" s="146"/>
      <c r="E18" s="96">
        <f>'Planilha Orçamentária - Lote 1'!I98</f>
        <v>367876.72465495998</v>
      </c>
      <c r="F18" s="74">
        <f t="shared" si="0"/>
        <v>0.14104272404303192</v>
      </c>
      <c r="G18" s="75">
        <v>0.1</v>
      </c>
      <c r="H18" s="76">
        <v>0.1</v>
      </c>
      <c r="I18" s="75">
        <v>0.1</v>
      </c>
      <c r="J18" s="76">
        <v>0.2</v>
      </c>
      <c r="K18" s="77"/>
      <c r="L18" s="76">
        <v>0.2</v>
      </c>
      <c r="M18" s="75">
        <v>0.2</v>
      </c>
      <c r="N18" s="76">
        <v>0.4</v>
      </c>
      <c r="O18" s="75">
        <v>0.3</v>
      </c>
      <c r="P18" s="76">
        <v>0.7</v>
      </c>
      <c r="Q18" s="75">
        <v>0.3</v>
      </c>
      <c r="R18" s="76">
        <v>1</v>
      </c>
    </row>
    <row r="19" spans="1:18" ht="24" customHeight="1" thickBot="1" x14ac:dyDescent="0.3">
      <c r="A19" s="73">
        <f t="shared" si="1"/>
        <v>10</v>
      </c>
      <c r="B19" s="144" t="s">
        <v>300</v>
      </c>
      <c r="C19" s="145"/>
      <c r="D19" s="146"/>
      <c r="E19" s="96">
        <f>'Planilha Orçamentária - Lote 1'!I150</f>
        <v>1951.117499</v>
      </c>
      <c r="F19" s="74">
        <f t="shared" si="0"/>
        <v>7.4805201999418548E-4</v>
      </c>
      <c r="G19" s="77"/>
      <c r="H19" s="76">
        <v>0</v>
      </c>
      <c r="I19" s="77"/>
      <c r="J19" s="76">
        <v>0</v>
      </c>
      <c r="K19" s="77"/>
      <c r="L19" s="76">
        <v>0</v>
      </c>
      <c r="M19" s="77"/>
      <c r="N19" s="76">
        <v>0</v>
      </c>
      <c r="O19" s="77"/>
      <c r="P19" s="76">
        <v>0</v>
      </c>
      <c r="Q19" s="75">
        <v>1</v>
      </c>
      <c r="R19" s="76">
        <v>1</v>
      </c>
    </row>
    <row r="20" spans="1:18" ht="15.75" thickBot="1" x14ac:dyDescent="0.3">
      <c r="A20" s="73">
        <f t="shared" si="1"/>
        <v>11</v>
      </c>
      <c r="B20" s="141" t="s">
        <v>316</v>
      </c>
      <c r="C20" s="142"/>
      <c r="D20" s="143"/>
      <c r="E20" s="96">
        <f>'Planilha Orçamentária - Lote 1'!I157</f>
        <v>46799.890707580009</v>
      </c>
      <c r="F20" s="74">
        <f t="shared" si="0"/>
        <v>1.7942923887082792E-2</v>
      </c>
      <c r="G20" s="77"/>
      <c r="H20" s="76">
        <v>0</v>
      </c>
      <c r="I20" s="77"/>
      <c r="J20" s="76">
        <v>0</v>
      </c>
      <c r="K20" s="77"/>
      <c r="L20" s="76">
        <v>0</v>
      </c>
      <c r="M20" s="77"/>
      <c r="N20" s="76">
        <v>0</v>
      </c>
      <c r="O20" s="75">
        <v>0.5</v>
      </c>
      <c r="P20" s="76">
        <v>0.5</v>
      </c>
      <c r="Q20" s="75">
        <v>0.5</v>
      </c>
      <c r="R20" s="76">
        <v>1</v>
      </c>
    </row>
    <row r="21" spans="1:18" ht="24" customHeight="1" thickBot="1" x14ac:dyDescent="0.3">
      <c r="A21" s="73">
        <f t="shared" si="1"/>
        <v>12</v>
      </c>
      <c r="B21" s="144" t="s">
        <v>326</v>
      </c>
      <c r="C21" s="145"/>
      <c r="D21" s="146"/>
      <c r="E21" s="96">
        <f>'Planilha Orçamentária - Lote 1'!I161</f>
        <v>233370.56768000001</v>
      </c>
      <c r="F21" s="74">
        <f t="shared" si="0"/>
        <v>8.9473506669735317E-2</v>
      </c>
      <c r="G21" s="77"/>
      <c r="H21" s="76">
        <v>0</v>
      </c>
      <c r="I21" s="77"/>
      <c r="J21" s="76">
        <v>0</v>
      </c>
      <c r="K21" s="77"/>
      <c r="L21" s="76">
        <v>0</v>
      </c>
      <c r="M21" s="77"/>
      <c r="N21" s="76">
        <v>0</v>
      </c>
      <c r="O21" s="75">
        <v>0.5</v>
      </c>
      <c r="P21" s="76">
        <v>0.5</v>
      </c>
      <c r="Q21" s="75">
        <v>0.5</v>
      </c>
      <c r="R21" s="76">
        <v>1</v>
      </c>
    </row>
    <row r="22" spans="1:18" ht="15.75" thickBot="1" x14ac:dyDescent="0.3">
      <c r="A22" s="73">
        <f t="shared" si="1"/>
        <v>13</v>
      </c>
      <c r="B22" s="144" t="s">
        <v>334</v>
      </c>
      <c r="C22" s="145"/>
      <c r="D22" s="146"/>
      <c r="E22" s="96">
        <f>'Planilha Orçamentária - Lote 1'!I168</f>
        <v>389714.76331888</v>
      </c>
      <c r="F22" s="74">
        <f t="shared" si="0"/>
        <v>0.149415356108312</v>
      </c>
      <c r="G22" s="77"/>
      <c r="H22" s="76">
        <v>0</v>
      </c>
      <c r="I22" s="77"/>
      <c r="J22" s="76">
        <v>0</v>
      </c>
      <c r="K22" s="77"/>
      <c r="L22" s="76">
        <v>0</v>
      </c>
      <c r="M22" s="77"/>
      <c r="N22" s="76">
        <v>0</v>
      </c>
      <c r="O22" s="77"/>
      <c r="P22" s="76">
        <v>0</v>
      </c>
      <c r="Q22" s="75">
        <v>1</v>
      </c>
      <c r="R22" s="76">
        <v>1</v>
      </c>
    </row>
    <row r="23" spans="1:18" ht="24" customHeight="1" thickBot="1" x14ac:dyDescent="0.3">
      <c r="A23" s="73">
        <v>14</v>
      </c>
      <c r="B23" s="144" t="s">
        <v>404</v>
      </c>
      <c r="C23" s="145"/>
      <c r="D23" s="146"/>
      <c r="E23" s="97">
        <f>'Planilha Orçamentária - Lote 1'!I194</f>
        <v>13366.85037312</v>
      </c>
      <c r="F23" s="74">
        <f t="shared" si="0"/>
        <v>5.124806387978814E-3</v>
      </c>
      <c r="G23" s="78"/>
      <c r="H23" s="76">
        <v>0</v>
      </c>
      <c r="I23" s="78"/>
      <c r="J23" s="76">
        <v>0</v>
      </c>
      <c r="K23" s="78"/>
      <c r="L23" s="76">
        <v>0</v>
      </c>
      <c r="M23" s="78"/>
      <c r="N23" s="76">
        <v>0</v>
      </c>
      <c r="O23" s="78"/>
      <c r="P23" s="76">
        <v>0</v>
      </c>
      <c r="Q23" s="79">
        <v>1</v>
      </c>
      <c r="R23" s="76">
        <v>1</v>
      </c>
    </row>
    <row r="24" spans="1:18" ht="15.75" thickBot="1" x14ac:dyDescent="0.3">
      <c r="A24" s="129"/>
      <c r="B24" s="147" t="s">
        <v>573</v>
      </c>
      <c r="C24" s="148"/>
      <c r="D24" s="149"/>
      <c r="E24" s="98">
        <f>SUM(E10:E23)</f>
        <v>2608264.4613608099</v>
      </c>
      <c r="F24" s="80"/>
      <c r="G24" s="81">
        <f>SUMPRODUCT($E$10:$E$23,G10:G23)</f>
        <v>229620.30453810698</v>
      </c>
      <c r="H24" s="82"/>
      <c r="I24" s="81">
        <f>SUMPRODUCT($E$10:$E$23,I10:I23)</f>
        <v>144917.93456621899</v>
      </c>
      <c r="J24" s="83"/>
      <c r="K24" s="81">
        <f>SUMPRODUCT($E$10:$E$23,K10:K23)</f>
        <v>295909.26385408296</v>
      </c>
      <c r="L24" s="83"/>
      <c r="M24" s="81">
        <f>SUMPRODUCT($E$10:$E$23,M10:M23)</f>
        <v>669728.87006787199</v>
      </c>
      <c r="N24" s="83"/>
      <c r="O24" s="81">
        <f>SUMPRODUCT($E$10:$E$23,O10:O23)</f>
        <v>604272.86277330713</v>
      </c>
      <c r="P24" s="83"/>
      <c r="Q24" s="81">
        <f>SUMPRODUCT($E$10:$E$23,Q10:Q23)</f>
        <v>663815.22556122206</v>
      </c>
      <c r="R24" s="83">
        <f>SUM(G24:Q24)</f>
        <v>2608264.4613608103</v>
      </c>
    </row>
    <row r="25" spans="1:18" ht="15.75" thickBot="1" x14ac:dyDescent="0.3">
      <c r="A25" s="130"/>
      <c r="B25" s="147" t="s">
        <v>574</v>
      </c>
      <c r="C25" s="148"/>
      <c r="D25" s="149"/>
      <c r="E25" s="80"/>
      <c r="F25" s="84">
        <f>SUM(F10:F23)</f>
        <v>1</v>
      </c>
      <c r="G25" s="85">
        <f>IF(SUM(G10:G23)=0,0,SUMPRODUCT($F$10:$F$23,G10:G23))</f>
        <v>8.8035668138616255E-2</v>
      </c>
      <c r="H25" s="86">
        <f>G25</f>
        <v>8.8035668138616255E-2</v>
      </c>
      <c r="I25" s="85">
        <f>IF(SUM(I10:I23)=0,0,SUMPRODUCT($F$10:$F$23,I10:I23))</f>
        <v>5.5561058593962889E-2</v>
      </c>
      <c r="J25" s="87">
        <f>I25+H25</f>
        <v>0.14359672673257914</v>
      </c>
      <c r="K25" s="85">
        <f>IF(SUM(K10:K23)=0,0,SUMPRODUCT($F$10:$F$23,K10:K23))</f>
        <v>0.11345063671177662</v>
      </c>
      <c r="L25" s="87">
        <f>K25+J25</f>
        <v>0.25704736344435575</v>
      </c>
      <c r="M25" s="85">
        <f>IF(SUM(M10:M23)=0,0,SUMPRODUCT($F$10:$F$23,M10:M23))</f>
        <v>0.25677184196208935</v>
      </c>
      <c r="N25" s="87">
        <f>M25+L25</f>
        <v>0.5138192054064451</v>
      </c>
      <c r="O25" s="85">
        <f>IF(SUM(O10:O23)=0,0,SUMPRODUCT($F$10:$F$23,O10:O23))</f>
        <v>0.23167622444927985</v>
      </c>
      <c r="P25" s="87">
        <f>O25+N25</f>
        <v>0.74549542985572492</v>
      </c>
      <c r="Q25" s="85">
        <f>IF(SUM(Q10:Q23)=0,0,SUMPRODUCT($F$10:$F$23,Q10:Q23))</f>
        <v>0.25450457014427502</v>
      </c>
      <c r="R25" s="87">
        <f>Q25+P25</f>
        <v>1</v>
      </c>
    </row>
    <row r="30" spans="1:18" x14ac:dyDescent="0.25">
      <c r="A30" s="88"/>
      <c r="B30" s="88"/>
      <c r="C30" s="88"/>
      <c r="D30" s="88"/>
      <c r="E30" s="88"/>
      <c r="F30" s="88"/>
      <c r="G30" s="21"/>
      <c r="H30" s="21"/>
      <c r="I30" s="21"/>
    </row>
    <row r="31" spans="1:18" ht="15.75" x14ac:dyDescent="0.25">
      <c r="A31" s="62" t="s">
        <v>558</v>
      </c>
      <c r="B31" s="62"/>
      <c r="C31" s="62"/>
      <c r="D31" s="62"/>
      <c r="E31" s="100"/>
      <c r="F31" s="88"/>
      <c r="G31" s="21"/>
      <c r="H31" s="21"/>
      <c r="I31" s="21"/>
    </row>
    <row r="32" spans="1:18" x14ac:dyDescent="0.25">
      <c r="A32" s="12"/>
      <c r="B32" s="12"/>
      <c r="C32" s="12"/>
      <c r="D32" s="12"/>
      <c r="E32" s="2"/>
      <c r="F32" s="88"/>
      <c r="G32" s="21"/>
      <c r="H32" s="21"/>
      <c r="I32" s="21"/>
    </row>
    <row r="33" spans="1:9" x14ac:dyDescent="0.25">
      <c r="A33" s="12"/>
      <c r="B33" s="12"/>
      <c r="C33" s="12"/>
      <c r="D33" s="12"/>
      <c r="E33" s="12"/>
      <c r="F33" s="12"/>
      <c r="G33" s="29"/>
      <c r="H33" s="29"/>
      <c r="I33" s="29"/>
    </row>
    <row r="34" spans="1:9" x14ac:dyDescent="0.25">
      <c r="A34" s="12"/>
      <c r="B34" s="12"/>
      <c r="C34" s="12"/>
      <c r="D34" s="12"/>
      <c r="E34" s="12"/>
      <c r="F34" s="12"/>
      <c r="G34" s="29"/>
      <c r="H34" s="29"/>
      <c r="I34" s="29"/>
    </row>
    <row r="35" spans="1:9" x14ac:dyDescent="0.25">
      <c r="A35" s="12"/>
      <c r="B35" s="12"/>
      <c r="C35" s="12"/>
      <c r="D35" s="12"/>
      <c r="E35" s="12"/>
      <c r="F35" s="12"/>
      <c r="G35" s="29"/>
      <c r="H35" s="29"/>
      <c r="I35" s="29"/>
    </row>
    <row r="36" spans="1:9" x14ac:dyDescent="0.25">
      <c r="A36" s="12"/>
      <c r="B36" s="12"/>
      <c r="C36" s="12"/>
      <c r="D36" s="12"/>
      <c r="E36" s="12"/>
      <c r="F36" s="12"/>
      <c r="G36" s="29"/>
      <c r="H36" s="29"/>
      <c r="I36" s="29"/>
    </row>
    <row r="37" spans="1:9" x14ac:dyDescent="0.25">
      <c r="A37" s="12"/>
      <c r="B37" s="12"/>
      <c r="C37" s="12"/>
      <c r="D37" s="12"/>
      <c r="E37" s="12"/>
      <c r="F37" s="12"/>
      <c r="G37" s="29"/>
      <c r="H37" s="29"/>
      <c r="I37" s="29"/>
    </row>
    <row r="38" spans="1:9" x14ac:dyDescent="0.25">
      <c r="A38" s="88"/>
      <c r="B38" s="88"/>
      <c r="C38" s="88"/>
      <c r="D38" s="88"/>
      <c r="E38" s="88"/>
      <c r="F38" s="88"/>
      <c r="G38" s="21"/>
      <c r="H38" s="21"/>
      <c r="I38" s="57"/>
    </row>
    <row r="39" spans="1:9" x14ac:dyDescent="0.25">
      <c r="A39" s="88" t="s">
        <v>556</v>
      </c>
      <c r="B39" s="88"/>
      <c r="C39" s="21"/>
      <c r="D39" s="21"/>
      <c r="E39" s="88"/>
      <c r="F39" s="88" t="s">
        <v>557</v>
      </c>
      <c r="G39" s="21"/>
      <c r="H39" s="21"/>
      <c r="I39" s="58"/>
    </row>
    <row r="40" spans="1:9" ht="15.75" x14ac:dyDescent="0.25">
      <c r="A40" s="122" t="s">
        <v>551</v>
      </c>
      <c r="B40" s="122"/>
      <c r="C40" s="122"/>
      <c r="D40" s="122"/>
      <c r="E40" s="60"/>
      <c r="F40" s="122" t="s">
        <v>549</v>
      </c>
      <c r="G40" s="122"/>
      <c r="H40" s="122"/>
      <c r="I40" s="122"/>
    </row>
    <row r="41" spans="1:9" ht="15.75" x14ac:dyDescent="0.25">
      <c r="A41" s="66" t="s">
        <v>552</v>
      </c>
      <c r="B41" s="66"/>
      <c r="C41" s="66"/>
      <c r="D41" s="67"/>
      <c r="E41" s="60"/>
      <c r="F41" s="64" t="s">
        <v>553</v>
      </c>
      <c r="G41" s="65"/>
      <c r="H41" s="65"/>
      <c r="I41" s="29"/>
    </row>
    <row r="42" spans="1:9" ht="15.75" x14ac:dyDescent="0.25">
      <c r="A42" s="62"/>
      <c r="B42" s="62"/>
      <c r="C42" s="63"/>
      <c r="D42" s="30"/>
      <c r="E42" s="60"/>
      <c r="F42" s="64" t="s">
        <v>554</v>
      </c>
      <c r="G42" s="65" t="s">
        <v>555</v>
      </c>
      <c r="H42" s="65"/>
      <c r="I42" s="29"/>
    </row>
    <row r="43" spans="1:9" x14ac:dyDescent="0.25">
      <c r="A43" s="62"/>
      <c r="B43" s="62"/>
      <c r="C43" s="63"/>
      <c r="D43" s="30"/>
      <c r="E43" s="60"/>
      <c r="F43" s="60"/>
      <c r="G43" s="61"/>
      <c r="H43" s="61"/>
      <c r="I43" s="29"/>
    </row>
  </sheetData>
  <mergeCells count="42">
    <mergeCell ref="B23:D23"/>
    <mergeCell ref="A24:A25"/>
    <mergeCell ref="B24:D24"/>
    <mergeCell ref="B25:D25"/>
    <mergeCell ref="B17:D17"/>
    <mergeCell ref="B18:D18"/>
    <mergeCell ref="B19:D19"/>
    <mergeCell ref="B20:D20"/>
    <mergeCell ref="B21:D21"/>
    <mergeCell ref="B22:D22"/>
    <mergeCell ref="B16:D16"/>
    <mergeCell ref="K8:L8"/>
    <mergeCell ref="M8:N8"/>
    <mergeCell ref="O8:P8"/>
    <mergeCell ref="Q8:R8"/>
    <mergeCell ref="B10:D10"/>
    <mergeCell ref="B11:D11"/>
    <mergeCell ref="B12:D12"/>
    <mergeCell ref="B13:D13"/>
    <mergeCell ref="B14:D14"/>
    <mergeCell ref="B15:D15"/>
    <mergeCell ref="A3:B3"/>
    <mergeCell ref="C3:H3"/>
    <mergeCell ref="A4:A5"/>
    <mergeCell ref="D4:I4"/>
    <mergeCell ref="J4:K4"/>
    <mergeCell ref="L4:N4"/>
    <mergeCell ref="D5:I5"/>
    <mergeCell ref="J5:K5"/>
    <mergeCell ref="L5:N5"/>
    <mergeCell ref="A40:D40"/>
    <mergeCell ref="F40:I40"/>
    <mergeCell ref="A6:B6"/>
    <mergeCell ref="D6:I6"/>
    <mergeCell ref="J6:K6"/>
    <mergeCell ref="L6:N6"/>
    <mergeCell ref="A8:A9"/>
    <mergeCell ref="B8:D9"/>
    <mergeCell ref="E8:E9"/>
    <mergeCell ref="F8:F9"/>
    <mergeCell ref="G8:H8"/>
    <mergeCell ref="I8:J8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37"/>
  <sheetViews>
    <sheetView showGridLines="0" showWhiteSpace="0" view="pageLayout" topLeftCell="A13" zoomScale="130" zoomScaleNormal="100" zoomScalePageLayoutView="130" workbookViewId="0">
      <selection activeCell="E27" sqref="E27"/>
    </sheetView>
  </sheetViews>
  <sheetFormatPr defaultRowHeight="15" x14ac:dyDescent="0.25"/>
  <cols>
    <col min="1" max="1" width="6.5703125" customWidth="1"/>
    <col min="2" max="2" width="8.85546875" customWidth="1"/>
    <col min="3" max="3" width="13.5703125" customWidth="1"/>
    <col min="4" max="4" width="38.85546875" customWidth="1"/>
    <col min="5" max="5" width="10.42578125" customWidth="1"/>
    <col min="7" max="7" width="13.85546875" style="21" bestFit="1" customWidth="1"/>
    <col min="8" max="8" width="12.85546875" style="21" bestFit="1" customWidth="1"/>
    <col min="9" max="9" width="15" style="21" customWidth="1"/>
  </cols>
  <sheetData>
    <row r="1" spans="1:9" ht="20.25" x14ac:dyDescent="0.25">
      <c r="A1" s="33"/>
      <c r="B1" s="34"/>
      <c r="C1" s="120" t="s">
        <v>0</v>
      </c>
      <c r="D1" s="121"/>
      <c r="E1" s="121"/>
      <c r="F1" s="121"/>
      <c r="G1" s="121"/>
      <c r="H1" s="121"/>
      <c r="I1" s="150"/>
    </row>
    <row r="2" spans="1:9" s="1" customFormat="1" ht="9" customHeight="1" x14ac:dyDescent="0.25">
      <c r="A2" s="35"/>
      <c r="B2" s="36"/>
      <c r="C2" s="53"/>
      <c r="D2" s="54"/>
      <c r="E2" s="48"/>
      <c r="F2" s="55"/>
      <c r="G2" s="47"/>
      <c r="H2" s="47"/>
      <c r="I2" s="89"/>
    </row>
    <row r="3" spans="1:9" s="3" customFormat="1" ht="18" x14ac:dyDescent="0.25">
      <c r="A3" s="35"/>
      <c r="B3" s="36"/>
      <c r="C3" s="42" t="s">
        <v>1</v>
      </c>
      <c r="D3" s="43" t="s">
        <v>2</v>
      </c>
      <c r="E3" s="44" t="s">
        <v>3</v>
      </c>
      <c r="F3" s="45" t="s">
        <v>549</v>
      </c>
      <c r="G3" s="46"/>
      <c r="H3" s="47" t="s">
        <v>4</v>
      </c>
      <c r="I3" s="90" t="s">
        <v>5</v>
      </c>
    </row>
    <row r="4" spans="1:9" s="3" customFormat="1" ht="18" x14ac:dyDescent="0.25">
      <c r="A4" s="35"/>
      <c r="B4" s="36"/>
      <c r="C4" s="42" t="s">
        <v>6</v>
      </c>
      <c r="D4" s="45" t="s">
        <v>7</v>
      </c>
      <c r="E4" s="48" t="s">
        <v>8</v>
      </c>
      <c r="F4" s="45" t="s">
        <v>550</v>
      </c>
      <c r="G4" s="46"/>
      <c r="H4" s="47" t="s">
        <v>9</v>
      </c>
      <c r="I4" s="90" t="s">
        <v>10</v>
      </c>
    </row>
    <row r="5" spans="1:9" s="3" customFormat="1" ht="18" x14ac:dyDescent="0.25">
      <c r="A5" s="35"/>
      <c r="B5" s="36"/>
      <c r="C5" s="42" t="s">
        <v>11</v>
      </c>
      <c r="D5" s="43" t="s">
        <v>12</v>
      </c>
      <c r="E5" s="48" t="s">
        <v>13</v>
      </c>
      <c r="F5" s="49"/>
      <c r="G5" s="46"/>
      <c r="H5" s="47" t="s">
        <v>14</v>
      </c>
      <c r="I5" s="90" t="s">
        <v>15</v>
      </c>
    </row>
    <row r="6" spans="1:9" x14ac:dyDescent="0.25">
      <c r="A6" s="37"/>
      <c r="B6" s="38"/>
      <c r="C6" s="50"/>
      <c r="D6" s="51"/>
      <c r="E6" s="51"/>
      <c r="F6" s="51"/>
      <c r="G6" s="52"/>
      <c r="H6" s="52" t="s">
        <v>25</v>
      </c>
      <c r="I6" s="91">
        <v>0.21970000000000001</v>
      </c>
    </row>
    <row r="7" spans="1:9" ht="24" x14ac:dyDescent="0.25">
      <c r="A7" s="32" t="s">
        <v>16</v>
      </c>
      <c r="B7" s="32" t="s">
        <v>17</v>
      </c>
      <c r="C7" s="32" t="s">
        <v>18</v>
      </c>
      <c r="D7" s="39" t="s">
        <v>19</v>
      </c>
      <c r="E7" s="32" t="s">
        <v>20</v>
      </c>
      <c r="F7" s="40" t="s">
        <v>21</v>
      </c>
      <c r="G7" s="41" t="s">
        <v>22</v>
      </c>
      <c r="H7" s="41" t="s">
        <v>23</v>
      </c>
      <c r="I7" s="41" t="s">
        <v>24</v>
      </c>
    </row>
    <row r="8" spans="1:9" x14ac:dyDescent="0.25">
      <c r="A8" s="5">
        <v>1</v>
      </c>
      <c r="B8" s="6"/>
      <c r="C8" s="6"/>
      <c r="D8" s="7" t="s">
        <v>377</v>
      </c>
      <c r="E8" s="6"/>
      <c r="F8" s="10"/>
      <c r="G8" s="31" t="s">
        <v>165</v>
      </c>
      <c r="H8" s="22"/>
      <c r="I8" s="23">
        <f>SUM(I9:I22)</f>
        <v>171521.90396455996</v>
      </c>
    </row>
    <row r="9" spans="1:9" s="88" customFormat="1" x14ac:dyDescent="0.25">
      <c r="A9" s="99" t="s">
        <v>27</v>
      </c>
      <c r="B9" s="14" t="s">
        <v>28</v>
      </c>
      <c r="C9" s="14" t="s">
        <v>33</v>
      </c>
      <c r="D9" s="15" t="s">
        <v>575</v>
      </c>
      <c r="E9" s="14" t="s">
        <v>576</v>
      </c>
      <c r="F9" s="13">
        <v>747.25</v>
      </c>
      <c r="G9" s="24">
        <v>1.64</v>
      </c>
      <c r="H9" s="24">
        <f>G9*($I$6+1)</f>
        <v>2.000308</v>
      </c>
      <c r="I9" s="24">
        <f>H9*F9</f>
        <v>1494.730153</v>
      </c>
    </row>
    <row r="10" spans="1:9" ht="36" x14ac:dyDescent="0.25">
      <c r="A10" s="14" t="s">
        <v>32</v>
      </c>
      <c r="B10" s="14" t="s">
        <v>28</v>
      </c>
      <c r="C10" s="14" t="s">
        <v>379</v>
      </c>
      <c r="D10" s="15" t="s">
        <v>380</v>
      </c>
      <c r="E10" s="14" t="s">
        <v>31</v>
      </c>
      <c r="F10" s="13">
        <v>747.25</v>
      </c>
      <c r="G10" s="24">
        <v>24.85</v>
      </c>
      <c r="H10" s="24">
        <f>G10*($I$6+1)</f>
        <v>30.309545000000004</v>
      </c>
      <c r="I10" s="24">
        <f>H10*F10</f>
        <v>22648.807501250001</v>
      </c>
    </row>
    <row r="11" spans="1:9" x14ac:dyDescent="0.25">
      <c r="A11" s="14" t="s">
        <v>35</v>
      </c>
      <c r="B11" s="14" t="s">
        <v>28</v>
      </c>
      <c r="C11" s="14" t="s">
        <v>381</v>
      </c>
      <c r="D11" s="15" t="s">
        <v>382</v>
      </c>
      <c r="E11" s="14" t="s">
        <v>48</v>
      </c>
      <c r="F11" s="13">
        <v>112.08</v>
      </c>
      <c r="G11" s="24">
        <v>245.26</v>
      </c>
      <c r="H11" s="24">
        <f t="shared" ref="H11:H22" si="0">G11*($I$6+1)</f>
        <v>299.14362199999999</v>
      </c>
      <c r="I11" s="24">
        <f t="shared" ref="I11:I22" si="1">H11*F11</f>
        <v>33528.017153759996</v>
      </c>
    </row>
    <row r="12" spans="1:9" x14ac:dyDescent="0.25">
      <c r="A12" s="14" t="s">
        <v>38</v>
      </c>
      <c r="B12" s="14" t="s">
        <v>28</v>
      </c>
      <c r="C12" s="14" t="s">
        <v>383</v>
      </c>
      <c r="D12" s="15" t="s">
        <v>384</v>
      </c>
      <c r="E12" s="14" t="s">
        <v>31</v>
      </c>
      <c r="F12" s="13">
        <v>747.25</v>
      </c>
      <c r="G12" s="24">
        <v>14.82</v>
      </c>
      <c r="H12" s="24">
        <f t="shared" si="0"/>
        <v>18.075953999999999</v>
      </c>
      <c r="I12" s="24">
        <f t="shared" si="1"/>
        <v>13507.256626499999</v>
      </c>
    </row>
    <row r="13" spans="1:9" x14ac:dyDescent="0.25">
      <c r="A13" s="14" t="s">
        <v>42</v>
      </c>
      <c r="B13" s="14" t="s">
        <v>28</v>
      </c>
      <c r="C13" s="14" t="s">
        <v>385</v>
      </c>
      <c r="D13" s="15" t="s">
        <v>386</v>
      </c>
      <c r="E13" s="14" t="s">
        <v>31</v>
      </c>
      <c r="F13" s="13">
        <v>747.25</v>
      </c>
      <c r="G13" s="24">
        <v>7.46</v>
      </c>
      <c r="H13" s="24">
        <f t="shared" si="0"/>
        <v>9.0989620000000002</v>
      </c>
      <c r="I13" s="24">
        <f t="shared" si="1"/>
        <v>6799.1993545000005</v>
      </c>
    </row>
    <row r="14" spans="1:9" ht="24" x14ac:dyDescent="0.25">
      <c r="A14" s="14" t="s">
        <v>541</v>
      </c>
      <c r="B14" s="14" t="s">
        <v>28</v>
      </c>
      <c r="C14" s="14" t="s">
        <v>387</v>
      </c>
      <c r="D14" s="15" t="s">
        <v>388</v>
      </c>
      <c r="E14" s="14" t="s">
        <v>48</v>
      </c>
      <c r="F14" s="13">
        <v>22.41</v>
      </c>
      <c r="G14" s="24">
        <v>1538.64</v>
      </c>
      <c r="H14" s="24">
        <f t="shared" si="0"/>
        <v>1876.6792080000002</v>
      </c>
      <c r="I14" s="24">
        <f t="shared" si="1"/>
        <v>42056.381051280005</v>
      </c>
    </row>
    <row r="15" spans="1:9" ht="24" x14ac:dyDescent="0.25">
      <c r="A15" s="14" t="s">
        <v>542</v>
      </c>
      <c r="B15" s="14" t="s">
        <v>28</v>
      </c>
      <c r="C15" s="14" t="s">
        <v>389</v>
      </c>
      <c r="D15" s="15" t="s">
        <v>390</v>
      </c>
      <c r="E15" s="14" t="s">
        <v>48</v>
      </c>
      <c r="F15" s="13">
        <v>13.47</v>
      </c>
      <c r="G15" s="24">
        <v>363.21</v>
      </c>
      <c r="H15" s="24">
        <f t="shared" si="0"/>
        <v>443.00723699999998</v>
      </c>
      <c r="I15" s="24">
        <f t="shared" si="1"/>
        <v>5967.3074823899997</v>
      </c>
    </row>
    <row r="16" spans="1:9" ht="24" x14ac:dyDescent="0.25">
      <c r="A16" s="14" t="s">
        <v>543</v>
      </c>
      <c r="B16" s="14" t="s">
        <v>28</v>
      </c>
      <c r="C16" s="14" t="s">
        <v>391</v>
      </c>
      <c r="D16" s="15" t="s">
        <v>392</v>
      </c>
      <c r="E16" s="14" t="s">
        <v>48</v>
      </c>
      <c r="F16" s="13">
        <v>13.47</v>
      </c>
      <c r="G16" s="24">
        <v>555.32000000000005</v>
      </c>
      <c r="H16" s="24">
        <f t="shared" si="0"/>
        <v>677.32380400000011</v>
      </c>
      <c r="I16" s="24">
        <f t="shared" si="1"/>
        <v>9123.5516398800028</v>
      </c>
    </row>
    <row r="17" spans="1:9" ht="24" x14ac:dyDescent="0.25">
      <c r="A17" s="14" t="s">
        <v>544</v>
      </c>
      <c r="B17" s="14" t="s">
        <v>28</v>
      </c>
      <c r="C17" s="14" t="s">
        <v>393</v>
      </c>
      <c r="D17" s="15" t="s">
        <v>394</v>
      </c>
      <c r="E17" s="14" t="s">
        <v>48</v>
      </c>
      <c r="F17" s="13">
        <v>11.31</v>
      </c>
      <c r="G17" s="24">
        <v>823.21</v>
      </c>
      <c r="H17" s="24">
        <f t="shared" si="0"/>
        <v>1004.069237</v>
      </c>
      <c r="I17" s="24">
        <f t="shared" si="1"/>
        <v>11356.023070470001</v>
      </c>
    </row>
    <row r="18" spans="1:9" ht="48" x14ac:dyDescent="0.25">
      <c r="A18" s="14" t="s">
        <v>545</v>
      </c>
      <c r="B18" s="14" t="s">
        <v>28</v>
      </c>
      <c r="C18" s="14" t="s">
        <v>395</v>
      </c>
      <c r="D18" s="15" t="s">
        <v>540</v>
      </c>
      <c r="E18" s="14" t="s">
        <v>31</v>
      </c>
      <c r="F18" s="13">
        <v>46.98</v>
      </c>
      <c r="G18" s="24">
        <v>271.39999999999998</v>
      </c>
      <c r="H18" s="24">
        <f t="shared" si="0"/>
        <v>331.02657999999997</v>
      </c>
      <c r="I18" s="24">
        <f t="shared" si="1"/>
        <v>15551.628728399997</v>
      </c>
    </row>
    <row r="19" spans="1:9" ht="24" x14ac:dyDescent="0.25">
      <c r="A19" s="14" t="s">
        <v>546</v>
      </c>
      <c r="B19" s="14" t="s">
        <v>28</v>
      </c>
      <c r="C19" s="14" t="s">
        <v>396</v>
      </c>
      <c r="D19" s="15" t="s">
        <v>397</v>
      </c>
      <c r="E19" s="14" t="s">
        <v>175</v>
      </c>
      <c r="F19" s="13">
        <v>3</v>
      </c>
      <c r="G19" s="24">
        <v>1286.5999999999999</v>
      </c>
      <c r="H19" s="24">
        <f t="shared" si="0"/>
        <v>1569.2660199999998</v>
      </c>
      <c r="I19" s="24">
        <f t="shared" si="1"/>
        <v>4707.7980599999992</v>
      </c>
    </row>
    <row r="20" spans="1:9" ht="36" x14ac:dyDescent="0.25">
      <c r="A20" s="14" t="s">
        <v>547</v>
      </c>
      <c r="B20" s="14" t="s">
        <v>28</v>
      </c>
      <c r="C20" s="14" t="s">
        <v>398</v>
      </c>
      <c r="D20" s="15" t="s">
        <v>399</v>
      </c>
      <c r="E20" s="14" t="s">
        <v>31</v>
      </c>
      <c r="F20" s="13">
        <v>0.89</v>
      </c>
      <c r="G20" s="24">
        <v>1570.61</v>
      </c>
      <c r="H20" s="24">
        <f t="shared" si="0"/>
        <v>1915.6730169999998</v>
      </c>
      <c r="I20" s="24">
        <f t="shared" si="1"/>
        <v>1704.94898513</v>
      </c>
    </row>
    <row r="21" spans="1:9" ht="36" x14ac:dyDescent="0.25">
      <c r="A21" s="14" t="s">
        <v>548</v>
      </c>
      <c r="B21" s="14" t="s">
        <v>28</v>
      </c>
      <c r="C21" s="14" t="s">
        <v>400</v>
      </c>
      <c r="D21" s="15" t="s">
        <v>401</v>
      </c>
      <c r="E21" s="14" t="s">
        <v>31</v>
      </c>
      <c r="F21" s="13">
        <v>32.450000000000003</v>
      </c>
      <c r="G21" s="24">
        <v>74</v>
      </c>
      <c r="H21" s="24">
        <f t="shared" si="0"/>
        <v>90.257800000000003</v>
      </c>
      <c r="I21" s="24">
        <f t="shared" si="1"/>
        <v>2928.8656100000003</v>
      </c>
    </row>
    <row r="22" spans="1:9" x14ac:dyDescent="0.25">
      <c r="A22" s="14" t="s">
        <v>577</v>
      </c>
      <c r="B22" s="14" t="s">
        <v>28</v>
      </c>
      <c r="C22" s="14" t="s">
        <v>402</v>
      </c>
      <c r="D22" s="15" t="s">
        <v>403</v>
      </c>
      <c r="E22" s="14" t="s">
        <v>175</v>
      </c>
      <c r="F22" s="13">
        <v>2</v>
      </c>
      <c r="G22" s="24">
        <v>60.42</v>
      </c>
      <c r="H22" s="24">
        <f t="shared" si="0"/>
        <v>73.694274000000007</v>
      </c>
      <c r="I22" s="24">
        <f t="shared" si="1"/>
        <v>147.38854800000001</v>
      </c>
    </row>
    <row r="23" spans="1:9" x14ac:dyDescent="0.25">
      <c r="A23" s="5">
        <v>2</v>
      </c>
      <c r="B23" s="6"/>
      <c r="C23" s="6"/>
      <c r="D23" s="7" t="s">
        <v>404</v>
      </c>
      <c r="E23" s="6"/>
      <c r="F23" s="10"/>
      <c r="G23" s="31" t="s">
        <v>165</v>
      </c>
      <c r="H23" s="22"/>
      <c r="I23" s="23">
        <f>I24</f>
        <v>1166.6186559999999</v>
      </c>
    </row>
    <row r="24" spans="1:9" ht="24" x14ac:dyDescent="0.25">
      <c r="A24" s="14" t="s">
        <v>47</v>
      </c>
      <c r="B24" s="14" t="s">
        <v>50</v>
      </c>
      <c r="C24" s="14">
        <v>99814</v>
      </c>
      <c r="D24" s="15" t="s">
        <v>405</v>
      </c>
      <c r="E24" s="14" t="s">
        <v>31</v>
      </c>
      <c r="F24" s="13">
        <v>747.25</v>
      </c>
      <c r="G24" s="24">
        <v>1.28</v>
      </c>
      <c r="H24" s="24">
        <f>G24*($I$6+1)</f>
        <v>1.5612159999999999</v>
      </c>
      <c r="I24" s="24">
        <f>H24*F24</f>
        <v>1166.6186559999999</v>
      </c>
    </row>
    <row r="25" spans="1:9" x14ac:dyDescent="0.25">
      <c r="A25" s="117" t="s">
        <v>406</v>
      </c>
      <c r="B25" s="118"/>
      <c r="C25" s="118"/>
      <c r="D25" s="118"/>
      <c r="E25" s="118"/>
      <c r="F25" s="118"/>
      <c r="G25" s="118"/>
      <c r="H25" s="119"/>
      <c r="I25" s="28">
        <f>I8+I23</f>
        <v>172688.52262055996</v>
      </c>
    </row>
    <row r="26" spans="1:9" x14ac:dyDescent="0.25">
      <c r="A26" s="1"/>
      <c r="B26" s="1"/>
      <c r="C26" s="1"/>
      <c r="D26" s="1"/>
      <c r="E26" s="1"/>
      <c r="F26" s="1"/>
    </row>
    <row r="27" spans="1:9" x14ac:dyDescent="0.25">
      <c r="A27" s="12" t="s">
        <v>558</v>
      </c>
      <c r="B27" s="12"/>
      <c r="C27" s="12"/>
      <c r="D27" s="12"/>
      <c r="E27" s="1"/>
      <c r="F27" s="1"/>
    </row>
    <row r="28" spans="1:9" x14ac:dyDescent="0.25">
      <c r="A28" s="12"/>
      <c r="B28" s="12"/>
      <c r="C28" s="12"/>
      <c r="D28" s="12"/>
      <c r="E28" s="2"/>
      <c r="F28" s="1"/>
    </row>
    <row r="29" spans="1:9" x14ac:dyDescent="0.25">
      <c r="A29" s="12" t="s">
        <v>407</v>
      </c>
      <c r="B29" s="12"/>
      <c r="C29" s="12"/>
      <c r="D29" s="12"/>
      <c r="E29" s="12"/>
      <c r="F29" s="12"/>
      <c r="G29" s="29"/>
      <c r="H29" s="29"/>
      <c r="I29" s="29"/>
    </row>
    <row r="30" spans="1:9" x14ac:dyDescent="0.25">
      <c r="A30" s="12"/>
      <c r="B30" s="12"/>
      <c r="C30" s="12"/>
      <c r="D30" s="12"/>
      <c r="E30" s="67"/>
      <c r="F30" s="67"/>
      <c r="G30" s="68"/>
      <c r="H30" s="68"/>
      <c r="I30" s="68"/>
    </row>
    <row r="31" spans="1:9" x14ac:dyDescent="0.25">
      <c r="A31" s="1"/>
      <c r="B31" s="1"/>
      <c r="C31" s="1"/>
      <c r="D31" s="1"/>
      <c r="E31" s="59"/>
      <c r="F31" s="59"/>
      <c r="G31" s="58"/>
      <c r="H31" s="69"/>
      <c r="I31" s="58"/>
    </row>
    <row r="32" spans="1:9" x14ac:dyDescent="0.25">
      <c r="A32" s="1"/>
      <c r="B32" s="1"/>
      <c r="C32" s="1"/>
      <c r="D32" s="1"/>
      <c r="E32" s="67"/>
      <c r="F32" s="67"/>
      <c r="G32" s="68"/>
      <c r="H32" s="69"/>
      <c r="I32" s="68"/>
    </row>
    <row r="33" spans="1:9" x14ac:dyDescent="0.25">
      <c r="A33" s="1" t="s">
        <v>556</v>
      </c>
      <c r="B33" s="1"/>
      <c r="C33" s="21"/>
      <c r="D33" s="21"/>
      <c r="E33" s="1"/>
      <c r="F33" s="1" t="s">
        <v>557</v>
      </c>
      <c r="I33" s="58"/>
    </row>
    <row r="34" spans="1:9" ht="15.75" x14ac:dyDescent="0.25">
      <c r="A34" s="122" t="s">
        <v>551</v>
      </c>
      <c r="B34" s="122"/>
      <c r="C34" s="122"/>
      <c r="D34" s="122"/>
      <c r="E34" s="60"/>
      <c r="F34" s="122" t="s">
        <v>549</v>
      </c>
      <c r="G34" s="122"/>
      <c r="H34" s="122"/>
      <c r="I34" s="122"/>
    </row>
    <row r="35" spans="1:9" ht="15.75" x14ac:dyDescent="0.25">
      <c r="A35" s="66" t="s">
        <v>552</v>
      </c>
      <c r="B35" s="66"/>
      <c r="C35" s="66"/>
      <c r="D35" s="67"/>
      <c r="E35" s="60"/>
      <c r="F35" s="64" t="s">
        <v>553</v>
      </c>
      <c r="G35" s="65"/>
      <c r="H35" s="65"/>
      <c r="I35" s="29"/>
    </row>
    <row r="36" spans="1:9" ht="15.75" x14ac:dyDescent="0.25">
      <c r="A36" s="62"/>
      <c r="B36" s="62"/>
      <c r="C36" s="63"/>
      <c r="D36" s="30"/>
      <c r="E36" s="60"/>
      <c r="F36" s="64" t="s">
        <v>554</v>
      </c>
      <c r="G36" s="65" t="s">
        <v>555</v>
      </c>
      <c r="H36" s="65"/>
      <c r="I36" s="29"/>
    </row>
    <row r="37" spans="1:9" x14ac:dyDescent="0.25">
      <c r="A37" s="62"/>
      <c r="B37" s="62"/>
      <c r="C37" s="63"/>
      <c r="D37" s="30"/>
      <c r="E37" s="60"/>
      <c r="F37" s="60"/>
      <c r="G37" s="61"/>
      <c r="H37" s="61"/>
      <c r="I37" s="29"/>
    </row>
  </sheetData>
  <mergeCells count="4">
    <mergeCell ref="A25:H25"/>
    <mergeCell ref="A34:D34"/>
    <mergeCell ref="F34:I34"/>
    <mergeCell ref="C1:I1"/>
  </mergeCells>
  <pageMargins left="0.23622047244094491" right="7.874015748031496E-2" top="0.15748031496062992" bottom="0.15748031496062992" header="0.31496062992125984" footer="0.31496062992125984"/>
  <pageSetup paperSize="9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altText="simb.jpg (52361 bytes)" r:id="rId5">
            <anchor moveWithCells="1" sizeWithCells="1">
              <from>
                <xdr:col>0</xdr:col>
                <xdr:colOff>123825</xdr:colOff>
                <xdr:row>0</xdr:row>
                <xdr:rowOff>57150</xdr:rowOff>
              </from>
              <to>
                <xdr:col>1</xdr:col>
                <xdr:colOff>514350</xdr:colOff>
                <xdr:row>5</xdr:row>
                <xdr:rowOff>142875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K29"/>
  <sheetViews>
    <sheetView showGridLines="0" workbookViewId="0">
      <selection activeCell="I22" sqref="I22"/>
    </sheetView>
  </sheetViews>
  <sheetFormatPr defaultRowHeight="15" x14ac:dyDescent="0.25"/>
  <cols>
    <col min="1" max="1" width="9.28515625" style="1" bestFit="1" customWidth="1"/>
    <col min="2" max="2" width="9.140625" style="1"/>
    <col min="3" max="3" width="14.5703125" style="1" customWidth="1"/>
    <col min="4" max="4" width="22.140625" style="1" customWidth="1"/>
    <col min="5" max="5" width="18" style="1" customWidth="1"/>
    <col min="6" max="6" width="9.28515625" style="1" bestFit="1" customWidth="1"/>
    <col min="7" max="7" width="11.5703125" style="1" bestFit="1" customWidth="1"/>
    <col min="8" max="8" width="11.28515625" style="1" customWidth="1"/>
    <col min="9" max="9" width="10.85546875" style="1" customWidth="1"/>
    <col min="10" max="10" width="15.85546875" style="1" bestFit="1" customWidth="1"/>
    <col min="11" max="16384" width="9.140625" style="1"/>
  </cols>
  <sheetData>
    <row r="3" spans="1:10" ht="20.25" x14ac:dyDescent="0.25">
      <c r="A3" s="125"/>
      <c r="B3" s="125"/>
      <c r="C3" s="126" t="s">
        <v>559</v>
      </c>
      <c r="D3" s="126"/>
      <c r="E3" s="126"/>
      <c r="F3" s="126"/>
      <c r="G3" s="126"/>
      <c r="H3" s="126"/>
      <c r="I3" s="3"/>
      <c r="J3" s="3"/>
    </row>
    <row r="4" spans="1:10" x14ac:dyDescent="0.25">
      <c r="A4" s="127"/>
      <c r="B4" s="70"/>
      <c r="C4" s="71" t="s">
        <v>1</v>
      </c>
      <c r="D4" s="123" t="s">
        <v>2</v>
      </c>
      <c r="E4" s="123"/>
      <c r="F4" s="123"/>
      <c r="G4" s="123"/>
      <c r="H4" s="123"/>
      <c r="I4" s="123"/>
      <c r="J4" s="93"/>
    </row>
    <row r="5" spans="1:10" x14ac:dyDescent="0.25">
      <c r="A5" s="127"/>
      <c r="B5" s="70"/>
      <c r="C5" s="71" t="s">
        <v>6</v>
      </c>
      <c r="D5" s="123" t="s">
        <v>7</v>
      </c>
      <c r="E5" s="123"/>
      <c r="F5" s="123"/>
      <c r="G5" s="123"/>
      <c r="H5" s="123"/>
      <c r="I5" s="123"/>
      <c r="J5" s="93"/>
    </row>
    <row r="6" spans="1:10" x14ac:dyDescent="0.25">
      <c r="A6" s="128"/>
      <c r="B6" s="128"/>
      <c r="C6" s="71" t="s">
        <v>11</v>
      </c>
      <c r="D6" s="123" t="s">
        <v>12</v>
      </c>
      <c r="E6" s="123"/>
      <c r="F6" s="123"/>
      <c r="G6" s="123"/>
      <c r="H6" s="123"/>
      <c r="I6" s="123"/>
      <c r="J6" s="93"/>
    </row>
    <row r="7" spans="1:10" ht="15.75" thickBot="1" x14ac:dyDescent="0.3">
      <c r="A7" s="3"/>
      <c r="B7" s="3"/>
      <c r="C7" s="3"/>
      <c r="D7" s="92"/>
      <c r="E7" s="92"/>
      <c r="F7" s="92"/>
      <c r="G7" s="92"/>
      <c r="H7" s="92"/>
      <c r="I7" s="92"/>
      <c r="J7" s="3"/>
    </row>
    <row r="8" spans="1:10" ht="15.75" thickBot="1" x14ac:dyDescent="0.3">
      <c r="A8" s="151" t="s">
        <v>16</v>
      </c>
      <c r="B8" s="153" t="s">
        <v>19</v>
      </c>
      <c r="C8" s="154"/>
      <c r="D8" s="155"/>
      <c r="E8" s="151" t="s">
        <v>563</v>
      </c>
      <c r="F8" s="151" t="s">
        <v>564</v>
      </c>
      <c r="G8" s="159" t="s">
        <v>565</v>
      </c>
      <c r="H8" s="160"/>
      <c r="I8" s="159" t="s">
        <v>566</v>
      </c>
      <c r="J8" s="160"/>
    </row>
    <row r="9" spans="1:10" ht="15.75" thickBot="1" x14ac:dyDescent="0.3">
      <c r="A9" s="152"/>
      <c r="B9" s="156"/>
      <c r="C9" s="157"/>
      <c r="D9" s="158"/>
      <c r="E9" s="152"/>
      <c r="F9" s="152"/>
      <c r="G9" s="101" t="s">
        <v>571</v>
      </c>
      <c r="H9" s="101" t="s">
        <v>572</v>
      </c>
      <c r="I9" s="101" t="s">
        <v>571</v>
      </c>
      <c r="J9" s="101" t="s">
        <v>572</v>
      </c>
    </row>
    <row r="10" spans="1:10" ht="15.75" thickBot="1" x14ac:dyDescent="0.3">
      <c r="A10" s="102">
        <v>1</v>
      </c>
      <c r="B10" s="161" t="s">
        <v>377</v>
      </c>
      <c r="C10" s="162"/>
      <c r="D10" s="163"/>
      <c r="E10" s="103">
        <f>'Planilha Orçamentária- Lote 2'!I8</f>
        <v>171521.90396455996</v>
      </c>
      <c r="F10" s="104">
        <f>IF($E$12=0,0,E10/$E$12)</f>
        <v>0.99324437641658814</v>
      </c>
      <c r="G10" s="105">
        <v>0.7</v>
      </c>
      <c r="H10" s="106">
        <v>0.7</v>
      </c>
      <c r="I10" s="107">
        <v>0.3</v>
      </c>
      <c r="J10" s="106">
        <v>1</v>
      </c>
    </row>
    <row r="11" spans="1:10" ht="36" customHeight="1" thickBot="1" x14ac:dyDescent="0.3">
      <c r="A11" s="102">
        <f>A10+1</f>
        <v>2</v>
      </c>
      <c r="B11" s="164" t="s">
        <v>404</v>
      </c>
      <c r="C11" s="165"/>
      <c r="D11" s="166"/>
      <c r="E11" s="103">
        <f>'Planilha Orçamentária- Lote 2'!I23</f>
        <v>1166.6186559999999</v>
      </c>
      <c r="F11" s="104">
        <f>IF($E$12=0,0,E11/$E$12)</f>
        <v>6.7556235834118168E-3</v>
      </c>
      <c r="G11" s="105"/>
      <c r="H11" s="106">
        <v>0</v>
      </c>
      <c r="I11" s="105">
        <v>1</v>
      </c>
      <c r="J11" s="106">
        <v>1</v>
      </c>
    </row>
    <row r="12" spans="1:10" ht="15.75" thickBot="1" x14ac:dyDescent="0.3">
      <c r="A12" s="151"/>
      <c r="B12" s="167" t="s">
        <v>573</v>
      </c>
      <c r="C12" s="168"/>
      <c r="D12" s="169"/>
      <c r="E12" s="108">
        <f>SUM(E10:E11)</f>
        <v>172688.52262055996</v>
      </c>
      <c r="F12" s="109"/>
      <c r="G12" s="110">
        <f>SUMPRODUCT($E$10:$E$11,G10:G11)</f>
        <v>120065.33277519196</v>
      </c>
      <c r="H12" s="111"/>
      <c r="I12" s="110">
        <f>SUMPRODUCT($E$10:$E$11,I10:I11)</f>
        <v>52623.189845367982</v>
      </c>
      <c r="J12" s="112">
        <f>I12+G12</f>
        <v>172688.52262055993</v>
      </c>
    </row>
    <row r="13" spans="1:10" ht="15.75" thickBot="1" x14ac:dyDescent="0.3">
      <c r="A13" s="152"/>
      <c r="B13" s="167" t="s">
        <v>574</v>
      </c>
      <c r="C13" s="168"/>
      <c r="D13" s="169"/>
      <c r="E13" s="109"/>
      <c r="F13" s="113">
        <f>F11+F10</f>
        <v>1</v>
      </c>
      <c r="G13" s="114">
        <f>IF(SUM(G10:G11)=0,0,SUMPRODUCT($F$10:$F$11,G10:G11))</f>
        <v>0.69527106349161161</v>
      </c>
      <c r="H13" s="115">
        <f>G13</f>
        <v>0.69527106349161161</v>
      </c>
      <c r="I13" s="114">
        <f>IF(SUM(I10:I11)=0,0,SUMPRODUCT($F$10:$F$11,I10:I11))</f>
        <v>0.30472893650838823</v>
      </c>
      <c r="J13" s="116">
        <f>I13+H13</f>
        <v>0.99999999999999978</v>
      </c>
    </row>
    <row r="16" spans="1:10" x14ac:dyDescent="0.25">
      <c r="H16" s="93" t="s">
        <v>560</v>
      </c>
      <c r="I16" s="94" t="s">
        <v>578</v>
      </c>
    </row>
    <row r="17" spans="1:11" x14ac:dyDescent="0.25">
      <c r="H17" s="93" t="s">
        <v>562</v>
      </c>
      <c r="I17" s="95">
        <v>45413</v>
      </c>
    </row>
    <row r="21" spans="1:11" ht="15.75" x14ac:dyDescent="0.25">
      <c r="A21" s="100"/>
      <c r="B21" s="62" t="s">
        <v>558</v>
      </c>
      <c r="C21" s="62"/>
      <c r="D21" s="62"/>
      <c r="E21" s="12"/>
      <c r="F21" s="88"/>
      <c r="G21" s="88"/>
      <c r="H21" s="21"/>
      <c r="I21" s="21"/>
      <c r="J21" s="21"/>
      <c r="K21" s="88"/>
    </row>
    <row r="22" spans="1:11" x14ac:dyDescent="0.25">
      <c r="B22" s="12"/>
      <c r="C22" s="12"/>
      <c r="D22" s="12"/>
      <c r="E22" s="12"/>
      <c r="F22" s="2"/>
      <c r="G22" s="88"/>
      <c r="H22" s="21"/>
      <c r="I22" s="21"/>
      <c r="J22" s="21"/>
      <c r="K22" s="88"/>
    </row>
    <row r="23" spans="1:11" x14ac:dyDescent="0.25">
      <c r="B23" s="12"/>
      <c r="C23" s="12"/>
      <c r="D23" s="12"/>
      <c r="E23" s="12"/>
      <c r="F23" s="12"/>
      <c r="G23" s="12"/>
      <c r="H23" s="29"/>
      <c r="I23" s="29"/>
      <c r="J23" s="29"/>
      <c r="K23" s="88"/>
    </row>
    <row r="24" spans="1:11" x14ac:dyDescent="0.25">
      <c r="B24" s="12"/>
      <c r="C24" s="12"/>
      <c r="D24" s="12"/>
      <c r="E24" s="12"/>
      <c r="F24" s="12"/>
      <c r="G24" s="12"/>
      <c r="H24" s="29"/>
      <c r="I24" s="29"/>
      <c r="J24" s="29"/>
      <c r="K24" s="88"/>
    </row>
    <row r="25" spans="1:11" x14ac:dyDescent="0.25">
      <c r="B25" s="88"/>
      <c r="C25" s="88"/>
      <c r="D25" s="88"/>
      <c r="E25" s="88"/>
      <c r="F25" s="88"/>
      <c r="G25" s="88"/>
      <c r="H25" s="21"/>
      <c r="I25" s="21"/>
      <c r="J25" s="57"/>
      <c r="K25" s="88"/>
    </row>
    <row r="26" spans="1:11" x14ac:dyDescent="0.25">
      <c r="B26" s="88" t="s">
        <v>556</v>
      </c>
      <c r="C26" s="88"/>
      <c r="D26" s="21"/>
      <c r="E26" s="21"/>
      <c r="F26" s="88"/>
      <c r="G26" s="88" t="s">
        <v>557</v>
      </c>
      <c r="H26" s="21"/>
      <c r="I26" s="21"/>
      <c r="J26" s="58"/>
      <c r="K26" s="88"/>
    </row>
    <row r="27" spans="1:11" ht="15.75" x14ac:dyDescent="0.25">
      <c r="B27" s="122" t="s">
        <v>551</v>
      </c>
      <c r="C27" s="122"/>
      <c r="D27" s="122"/>
      <c r="E27" s="122"/>
      <c r="F27" s="60"/>
      <c r="G27" s="122" t="s">
        <v>549</v>
      </c>
      <c r="H27" s="122"/>
      <c r="I27" s="122"/>
      <c r="J27" s="122"/>
      <c r="K27" s="88"/>
    </row>
    <row r="28" spans="1:11" ht="15.75" x14ac:dyDescent="0.25">
      <c r="B28" s="66" t="s">
        <v>552</v>
      </c>
      <c r="C28" s="66"/>
      <c r="D28" s="66"/>
      <c r="E28" s="67"/>
      <c r="F28" s="60"/>
      <c r="G28" s="64" t="s">
        <v>553</v>
      </c>
      <c r="H28" s="65"/>
      <c r="I28" s="65"/>
      <c r="J28" s="29"/>
      <c r="K28" s="88"/>
    </row>
    <row r="29" spans="1:11" ht="15.75" x14ac:dyDescent="0.25">
      <c r="B29" s="62"/>
      <c r="C29" s="62"/>
      <c r="D29" s="63"/>
      <c r="E29" s="30"/>
      <c r="F29" s="60"/>
      <c r="G29" s="64" t="s">
        <v>554</v>
      </c>
      <c r="H29" s="65" t="s">
        <v>555</v>
      </c>
      <c r="I29" s="65"/>
      <c r="J29" s="29"/>
      <c r="K29" s="88"/>
    </row>
  </sheetData>
  <mergeCells count="20">
    <mergeCell ref="B11:D11"/>
    <mergeCell ref="A12:A13"/>
    <mergeCell ref="B12:D12"/>
    <mergeCell ref="B13:D13"/>
    <mergeCell ref="D5:I5"/>
    <mergeCell ref="B27:E27"/>
    <mergeCell ref="G27:J27"/>
    <mergeCell ref="A3:B3"/>
    <mergeCell ref="C3:H3"/>
    <mergeCell ref="A4:A5"/>
    <mergeCell ref="D4:I4"/>
    <mergeCell ref="A6:B6"/>
    <mergeCell ref="D6:I6"/>
    <mergeCell ref="A8:A9"/>
    <mergeCell ref="B8:D9"/>
    <mergeCell ref="E8:E9"/>
    <mergeCell ref="F8:F9"/>
    <mergeCell ref="G8:H8"/>
    <mergeCell ref="I8:J8"/>
    <mergeCell ref="B10:D10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 Orçamentária - Lote 1</vt:lpstr>
      <vt:lpstr>Cronograma lote - 1 </vt:lpstr>
      <vt:lpstr>Planilha Orçamentária- Lote 2</vt:lpstr>
      <vt:lpstr>Cronograma lote - 2</vt:lpstr>
      <vt:lpstr>Planilha4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2024-05-28T17:02:53Z</dcterms:modified>
</cp:coreProperties>
</file>